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norquis\Documents\1 Papers\Under Construction\Vanadium borates\Graphics and Data Files\"/>
    </mc:Choice>
  </mc:AlternateContent>
  <bookViews>
    <workbookView xWindow="0" yWindow="0" windowWidth="22740" windowHeight="10470"/>
  </bookViews>
  <sheets>
    <sheet name="All amines" sheetId="2" r:id="rId1"/>
    <sheet name="Summary" sheetId="7" r:id="rId2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O23" i="7" l="1"/>
  <c r="P21" i="7" s="1"/>
  <c r="P18" i="7"/>
  <c r="L17" i="7"/>
  <c r="L18" i="7"/>
  <c r="L19" i="7"/>
  <c r="L21" i="7"/>
  <c r="L22" i="7"/>
  <c r="L16" i="7"/>
  <c r="K23" i="7"/>
  <c r="L20" i="7" s="1"/>
  <c r="O12" i="7"/>
  <c r="P8" i="7" s="1"/>
  <c r="P10" i="7"/>
  <c r="P9" i="7"/>
  <c r="P7" i="7"/>
  <c r="P6" i="7"/>
  <c r="P5" i="7"/>
  <c r="L9" i="7"/>
  <c r="K12" i="7"/>
  <c r="L6" i="7" s="1"/>
  <c r="P19" i="7" l="1"/>
  <c r="L8" i="7"/>
  <c r="L5" i="7"/>
  <c r="L7" i="7"/>
  <c r="P20" i="7"/>
  <c r="L10" i="7"/>
  <c r="P16" i="7"/>
  <c r="P22" i="7"/>
  <c r="P17" i="7"/>
  <c r="G29" i="2"/>
  <c r="G3" i="2"/>
  <c r="G4" i="2"/>
  <c r="G5" i="2"/>
  <c r="G6" i="2"/>
  <c r="G7" i="2"/>
  <c r="G8" i="2"/>
  <c r="G9" i="2"/>
  <c r="G45" i="2"/>
  <c r="G10" i="2"/>
  <c r="G46" i="2"/>
  <c r="G30" i="2"/>
  <c r="G47" i="2"/>
  <c r="G48" i="2"/>
  <c r="G11" i="2"/>
  <c r="G49" i="2"/>
  <c r="G31" i="2"/>
  <c r="G32" i="2"/>
  <c r="G50" i="2"/>
  <c r="G33" i="2"/>
  <c r="G12" i="2"/>
  <c r="G51" i="2"/>
  <c r="G34" i="2"/>
  <c r="G13" i="2"/>
  <c r="G35" i="2"/>
  <c r="G14" i="2"/>
  <c r="G15" i="2"/>
  <c r="G16" i="2"/>
  <c r="G17" i="2"/>
  <c r="G18" i="2"/>
  <c r="G19" i="2"/>
  <c r="G20" i="2"/>
  <c r="G21" i="2"/>
  <c r="G52" i="2"/>
  <c r="G36" i="2"/>
  <c r="G22" i="2"/>
  <c r="G53" i="2"/>
  <c r="G37" i="2"/>
  <c r="G38" i="2"/>
  <c r="G54" i="2"/>
  <c r="G39" i="2"/>
  <c r="G40" i="2"/>
  <c r="G55" i="2"/>
  <c r="G41" i="2"/>
  <c r="G42" i="2"/>
  <c r="G23" i="2"/>
  <c r="G56" i="2"/>
  <c r="G24" i="2"/>
  <c r="G43" i="2"/>
  <c r="G44" i="2"/>
  <c r="G25" i="2"/>
  <c r="G26" i="2"/>
  <c r="G27" i="2"/>
  <c r="G28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2" i="2"/>
  <c r="K73" i="2"/>
  <c r="K72" i="2"/>
  <c r="K71" i="2"/>
</calcChain>
</file>

<file path=xl/sharedStrings.xml><?xml version="1.0" encoding="utf-8"?>
<sst xmlns="http://schemas.openxmlformats.org/spreadsheetml/2006/main" count="572" uniqueCount="240">
  <si>
    <t>N=C1NC(=N)c2ccccc12</t>
  </si>
  <si>
    <t>InChIKey=RZVCEPSDYHAHLX-UHFFFAOYSA-N</t>
  </si>
  <si>
    <t>Cc1cnccn1</t>
  </si>
  <si>
    <t>InChIKey=CAWHJQAVHZEVTJ-UHFFFAOYSA-N</t>
  </si>
  <si>
    <t>missing</t>
    <phoneticPr fontId="1" type="noConversion"/>
  </si>
  <si>
    <t>unpopular</t>
    <phoneticPr fontId="1" type="noConversion"/>
  </si>
  <si>
    <t>popular</t>
    <phoneticPr fontId="1" type="noConversion"/>
  </si>
  <si>
    <t>popular(1)/unpopular(0)/absent(-1)</t>
  </si>
  <si>
    <t>OUT_anySuccess?</t>
  </si>
  <si>
    <t>OUT_successRate</t>
  </si>
  <si>
    <t>inchikey</t>
    <phoneticPr fontId="1" type="noConversion"/>
  </si>
  <si>
    <t>smiles</t>
    <phoneticPr fontId="1" type="noConversion"/>
  </si>
  <si>
    <t>name</t>
    <phoneticPr fontId="1" type="noConversion"/>
  </si>
  <si>
    <t>Pararosaniline</t>
    <phoneticPr fontId="1" type="noConversion"/>
  </si>
  <si>
    <t>C[C@H]1CN[C@H](C)CN1</t>
  </si>
  <si>
    <t>InChIKey=NSMWYRLQHIXVAP-OLQVQODUSA-N</t>
  </si>
  <si>
    <t>InChIKey=ZMANZCXQSJIPKH-UHFFFAOYSA-N</t>
  </si>
  <si>
    <t>InChIKey=VILCJCGEZXAXTO-UHFFFAOYSA-N</t>
  </si>
  <si>
    <t>InChIKey=MBYLVOKEDDQJDY-UHFFFAOYSA-N</t>
  </si>
  <si>
    <t>InChIKey=KVKFRMCSXWQSNT-UHFFFAOYSA-N</t>
  </si>
  <si>
    <t>C1CNCCNC1</t>
  </si>
  <si>
    <t>InChIKey=FQUYSHZXSKYCSY-UHFFFAOYSA-N</t>
  </si>
  <si>
    <t>CC(CCN(C)C)N(C)C</t>
  </si>
  <si>
    <t>InChIKey=AXFVIWBTKYFOCY-UHFFFAOYSA-N</t>
  </si>
  <si>
    <t>CN1CCN(C)CC1</t>
  </si>
  <si>
    <t>InChIKey=RXYPXQSKLGGKOL-UHFFFAOYSA-N</t>
  </si>
  <si>
    <t>CN(C)CCN</t>
  </si>
  <si>
    <t>InChIKey=DILRJUIACXKSQE-UHFFFAOYSA-N</t>
  </si>
  <si>
    <t>NCCN1CCCCC1</t>
  </si>
  <si>
    <t>InChIKey=CJNRGSHEMCMUOE-UHFFFAOYSA-N</t>
  </si>
  <si>
    <t>CC(C)(CN)CN</t>
  </si>
  <si>
    <t>InChIKey=DDHUNHGZUHZNKB-UHFFFAOYSA-N</t>
  </si>
  <si>
    <t>Cc1[nH]ccn1</t>
  </si>
  <si>
    <t>InChIKey=LXBGSDVWAMZHDD-UHFFFAOYSA-N</t>
  </si>
  <si>
    <t>CN1CCN(N)CC1</t>
  </si>
  <si>
    <t>InChIKey=RJWLLQWLBMJCFD-UHFFFAOYSA-N</t>
  </si>
  <si>
    <t>CN(C)CCCCCCN(C)C</t>
  </si>
  <si>
    <t>InChIKey=TXXWBTOATXBWDR-UHFFFAOYSA-N</t>
  </si>
  <si>
    <t>InChIKey=JOMNTHCQHJPVAZ-UHFFFAOYSA-N</t>
  </si>
  <si>
    <t>InChIKey=KYCGURZGBKFEQB-UHFFFAOYSA-N</t>
  </si>
  <si>
    <t>3-Aminopyrrolidine</t>
  </si>
  <si>
    <t>InChIKey=NGXSWUFDCSEIOO-UHFFFAOYSA-N</t>
  </si>
  <si>
    <t>3-aminoquinuclidine</t>
  </si>
  <si>
    <t>InChIKey=REUAXQZIRFXQML-UHFFFAOYSA-N</t>
  </si>
  <si>
    <t>InChIKey=STWODXDTKGTVCJ-UHFFFAOYSA-N</t>
  </si>
  <si>
    <t>InChIKey=LTEKQAPRXFBRNN-UHFFFAOYSA-N</t>
  </si>
  <si>
    <t>InChIKey=MWVTWFVJZLCBMC-UHFFFAOYSA-N</t>
  </si>
  <si>
    <t>InChIKey=BCIIMDOZSUCSEN-UHFFFAOYSA-N</t>
  </si>
  <si>
    <t>InChIKey=RNLHGQLZWXBQNY-UHFFFAOYSA-N</t>
  </si>
  <si>
    <t>InChIKey=OTBHHUPVCYLGQO-UHFFFAOYSA-N</t>
  </si>
  <si>
    <t>InChIKey=NISGSNTVMOOSJQ-UHFFFAOYSA-N</t>
  </si>
  <si>
    <t>InChIKey=HPNMFZURTQLUMO-UHFFFAOYSA-N</t>
  </si>
  <si>
    <t>InChIKey=RPNUMPOLZDHAAY-UHFFFAOYSA-N</t>
  </si>
  <si>
    <t>Dimethylammonium</t>
  </si>
  <si>
    <t>C[NH2+]C</t>
  </si>
  <si>
    <t>InChIKey=ROSDSFDQCJNGOL-UHFFFAOYSA-O</t>
  </si>
  <si>
    <t>InChIKey=PIICEJLVQHRZGT-UHFFFAOYSA-N</t>
  </si>
  <si>
    <t>Guanidine</t>
  </si>
  <si>
    <t>InChIKey=ZRALSGWEFCBTJO-UHFFFAOYSA-N</t>
  </si>
  <si>
    <t>InChIKey=RAXXELZNTBOGNW-UHFFFAOYSA-N</t>
  </si>
  <si>
    <t>Methylammonium</t>
  </si>
  <si>
    <t>C[NH3+]</t>
  </si>
  <si>
    <t>InChIKey=BAVYZALUXZFZLV-UHFFFAOYSA-O</t>
  </si>
  <si>
    <t>InChIKey=DTSDBGVDESRKKD-UHFFFAOYSA-N</t>
  </si>
  <si>
    <t>InChIKey=ULDIVZQLPBUHAG-UHFFFAOYSA-N</t>
  </si>
  <si>
    <t>InChIKey=DMQSHEKGGUOYJS-UHFFFAOYSA-N</t>
  </si>
  <si>
    <t>InChIKey=KWYHDKDOAIKMQN-UHFFFAOYSA-N</t>
  </si>
  <si>
    <t>InChIKey=SORARJZLMNRBAQ-UHFFFAOYSA-N</t>
  </si>
  <si>
    <t>InChIKey=CJKRXEBLWJVYJD-UHFFFAOYSA-N</t>
  </si>
  <si>
    <t>InChIKey=WLNSKTSWPYTNLY-UHFFFAOYSA-N</t>
  </si>
  <si>
    <t>InChIKey=KFDIDIIKNMZLRZ-UHFFFAOYSA-N</t>
  </si>
  <si>
    <t>InChIKey=QHJABUZHRJTCAR-UHFFFAOYSA-N</t>
  </si>
  <si>
    <t>InChIKey=KFIGICHILYTCJF-UHFFFAOYSA-N</t>
  </si>
  <si>
    <t>InChIKey=OWKYZAGJTTTXOK-UHFFFAOYSA-N</t>
  </si>
  <si>
    <t>InChIKey=CFNHVUGPXZUTRR-UHFFFAOYSA-N</t>
  </si>
  <si>
    <t>[H+].[Cl-].Nc1ccc(cc1)C(c2ccc(N)cc2)=C3C=CC(=N)C=C3</t>
  </si>
  <si>
    <t>InChIKey=JUQPZRLQQYSMEQ-UHFFFAOYSA-N</t>
  </si>
  <si>
    <t>InChIKey=GLUUGHFHXGJENI-UHFFFAOYSA-N</t>
  </si>
  <si>
    <t>InChIKey=IPOVLZSJBYKHHU-UHFFFAOYSA-N</t>
  </si>
  <si>
    <t>InChIKey=JUJWROOIHBZHMG-UHFFFAOYSA-N</t>
  </si>
  <si>
    <t>InChIKey=FAGUFWYHJQFNRV-UHFFFAOYSA-N</t>
  </si>
  <si>
    <t>C1CCN(C1)C2CCNCC2</t>
  </si>
  <si>
    <t>CCNCCNCC</t>
  </si>
  <si>
    <t>CNCCNC</t>
  </si>
  <si>
    <t>N,N'-dimethylethylenediamine</t>
  </si>
  <si>
    <t>4-(1-Pyrrolidinyl)piperidine</t>
    <phoneticPr fontId="1" type="noConversion"/>
  </si>
  <si>
    <t>N,N,N',N'-Tetramethyl-1,3-butanediamine</t>
  </si>
  <si>
    <t>N,N,N',N'-Tetramethyl-1,3-butanediamine</t>
    <phoneticPr fontId="1" type="noConversion"/>
  </si>
  <si>
    <t>InChIKey=AOHJOMMDDJHIJH-UHFFFAOYSA-N</t>
  </si>
  <si>
    <t>InChIKey=QLBRROYTTDFLDX-UHFFFAOYSA-N</t>
  </si>
  <si>
    <t>InChIKey=XFNJVJPLKCPIBV-UHFFFAOYSA-N</t>
  </si>
  <si>
    <t>InChIKey=XUSNPFGLKGCWGN-UHFFFAOYSA-N</t>
  </si>
  <si>
    <t>InChIKey=KIDHWZJUCRJVML-UHFFFAOYSA-N</t>
  </si>
  <si>
    <t>InChIKey=IMNIMPAHZVJRPE-UHFFFAOYSA-N</t>
  </si>
  <si>
    <t>InChIKey=JZUHIOJYCPIVLQ-UHFFFAOYSA-N</t>
  </si>
  <si>
    <t>InChIKey=VHRGRCVQAFMJIZ-UHFFFAOYSA-N</t>
  </si>
  <si>
    <t>InChIKey=NAQMVNRVTILPCV-UHFFFAOYSA-N</t>
  </si>
  <si>
    <t>InChIKey=YKSVXVKIYYQWBB-UHFFFAOYSA-N</t>
  </si>
  <si>
    <t>InChIKey=PVOAHINGSUIXLS-UHFFFAOYSA-N</t>
  </si>
  <si>
    <t>InChIKey=PNHGJPJOMCXSKN-UHFFFAOYSA-N</t>
  </si>
  <si>
    <t>InChIKey=RHPBLLCTOLJFPH-UHFFFAOYSA-N</t>
  </si>
  <si>
    <t>InChIKey=JTTIOYHBNXDJOD-UHFFFAOYSA-N</t>
  </si>
  <si>
    <t>InChIKey=CAPCBAYULRXQAN-UHFFFAOYSA-N</t>
  </si>
  <si>
    <t>N,N-dimethyl-N'-ethylethylenediamine</t>
  </si>
  <si>
    <t>2,4,6-triaminopyrimidine</t>
  </si>
  <si>
    <t>3-aminoquinuclidine dihydrochloride</t>
  </si>
  <si>
    <t>4-aminopiperidine</t>
  </si>
  <si>
    <t>tetraethylenepentamine</t>
  </si>
  <si>
    <t>Sigma Aldrich</t>
  </si>
  <si>
    <t>CC(N)CN</t>
  </si>
  <si>
    <t>True</t>
  </si>
  <si>
    <t>NCCCN</t>
  </si>
  <si>
    <t>NCCCCN</t>
  </si>
  <si>
    <t>NCCCCCN</t>
  </si>
  <si>
    <t>False</t>
  </si>
  <si>
    <t>NCCCCCCN</t>
  </si>
  <si>
    <t>C1CNCCN1</t>
  </si>
  <si>
    <t>c1ccncc1</t>
  </si>
  <si>
    <t>NC(N)=N</t>
  </si>
  <si>
    <t>CCNCC</t>
  </si>
  <si>
    <t>NC1CCCC1</t>
  </si>
  <si>
    <t>CCCCN1CCNCC1</t>
  </si>
  <si>
    <t>CC1CNCCN1</t>
  </si>
  <si>
    <t>[nH]1ccnc1</t>
  </si>
  <si>
    <t>CN1CCNCC1</t>
  </si>
  <si>
    <t>C1CN2CCN1CC2</t>
  </si>
  <si>
    <t>CC(CN)CCCN</t>
  </si>
  <si>
    <t>CN1CCCC1CCN</t>
  </si>
  <si>
    <t>Nc1cc(N)nc(N)n1</t>
  </si>
  <si>
    <t>c1cc(ccn1)c2ccncc2</t>
  </si>
  <si>
    <t>NCCN</t>
  </si>
  <si>
    <t>CNCCN</t>
  </si>
  <si>
    <t>CNCCCN</t>
  </si>
  <si>
    <t>CN(C)CCN(C)C</t>
  </si>
  <si>
    <t>NCC1CCCC(CN)C1</t>
  </si>
  <si>
    <t>NCCCN1CCN(CCCN)CC1</t>
  </si>
  <si>
    <t>NCC1CCCCN1</t>
  </si>
  <si>
    <t>CCN(CC)CCCC(C)N</t>
  </si>
  <si>
    <t>CCCCN(CCCC)CCCN</t>
  </si>
  <si>
    <t>NC1CCNC1</t>
  </si>
  <si>
    <t>NCC1CCNCC1</t>
  </si>
  <si>
    <t>CC1(C)CC(N)CC(C)(CN)C1</t>
  </si>
  <si>
    <t>NCCCNCCCN</t>
  </si>
  <si>
    <t>NCCNCCN</t>
  </si>
  <si>
    <t>NCCCNCCN</t>
  </si>
  <si>
    <t>CN(C)CC(C)(C)CN</t>
  </si>
  <si>
    <t>CN(C)CCCN(C)C</t>
  </si>
  <si>
    <t>CNCCCN(C)C</t>
  </si>
  <si>
    <t>CC(C)NCCCN</t>
  </si>
  <si>
    <t>CCCNCCCN</t>
  </si>
  <si>
    <t>CCCNCCN</t>
  </si>
  <si>
    <t>NCC1CCCNC1</t>
  </si>
  <si>
    <t>NCCNCCNCCN</t>
  </si>
  <si>
    <t>CCN(CC)CC</t>
  </si>
  <si>
    <t>NCCN(CCN)CCN</t>
  </si>
  <si>
    <t>NC1CN2CCC1CC2</t>
  </si>
  <si>
    <t>CCNCCN(C)C</t>
  </si>
  <si>
    <t>NCCNCCNCCNCCN</t>
  </si>
  <si>
    <t>NC1CCNCC1</t>
  </si>
  <si>
    <t>Homopiperazine</t>
  </si>
  <si>
    <t>1,4-Dimethylpiperazine</t>
  </si>
  <si>
    <t>N,N-Dimethylethylenediamine</t>
  </si>
  <si>
    <t>1-(2-aminoethyl)piperidine</t>
  </si>
  <si>
    <t>N-methyl-1,3-propanediamine</t>
  </si>
  <si>
    <t>2,2-dimethyl-1,3-propanediamine</t>
  </si>
  <si>
    <t>2-methylimidazole</t>
  </si>
  <si>
    <t>1-amino-4-methylpiperazine</t>
  </si>
  <si>
    <t>N,N,N',N'-Tetramethyl-1,6-hexanediamine</t>
  </si>
  <si>
    <t>1,3-Diiminoisoindoline</t>
  </si>
  <si>
    <t>2-methylpyrazine</t>
  </si>
  <si>
    <t>1-methylpiperazine</t>
  </si>
  <si>
    <t>1,6-diaminohexane</t>
  </si>
  <si>
    <t>diethylenetriamine</t>
  </si>
  <si>
    <t>piperazine</t>
  </si>
  <si>
    <t>N-methyl-1,3-diaminopropane</t>
  </si>
  <si>
    <t>imidazole</t>
  </si>
  <si>
    <t>4-(Aminomethyl)piperidine</t>
  </si>
  <si>
    <t>N,N,N',N'-tetramethyl-1,3-propanediamine</t>
  </si>
  <si>
    <t>1,2-diaminopropane</t>
  </si>
  <si>
    <t>N,N,2,2-tetramethyl-1,3-propanediamine</t>
  </si>
  <si>
    <t>4,4'-dipyridyl</t>
  </si>
  <si>
    <t>diethylamine</t>
  </si>
  <si>
    <t>tris(2-aminoethyl)amine</t>
  </si>
  <si>
    <t>N,N,N'-trimethyl-1,3-propanediamine</t>
  </si>
  <si>
    <t>N-propylethylenediamine</t>
  </si>
  <si>
    <t>1-butylpiperazine</t>
  </si>
  <si>
    <t>3-(dibutylamino)propylamine</t>
  </si>
  <si>
    <t>trans-2,5-Dimethylpiperazine</t>
  </si>
  <si>
    <t>Bis(3-aminopropyl)amine</t>
  </si>
  <si>
    <t>1,4-Bis(3-aminopropyl)piperazine</t>
  </si>
  <si>
    <t>Dimethylammonium chloride</t>
  </si>
  <si>
    <t>Pyridine</t>
  </si>
  <si>
    <t>Pararosaniline Hydrochloride</t>
  </si>
  <si>
    <t>3-Aminopyrrolidine dihydrochloride</t>
  </si>
  <si>
    <t>Cyclopentylamine</t>
  </si>
  <si>
    <t>5-Amino-1,3,3-trimethylcyclohexanemethylamine</t>
  </si>
  <si>
    <t>N-(2-Aminoethyl)-1,3-propanediamine</t>
  </si>
  <si>
    <t>piperidin-3-ylmethanamine</t>
  </si>
  <si>
    <t>N-Methylethylenediamine</t>
  </si>
  <si>
    <t>2-Amino-5-diethylaminopentane</t>
  </si>
  <si>
    <t>2-(2-Aminoethyl)-1-methylpyrrolidine</t>
  </si>
  <si>
    <t>2-(Aminomethyl)piperidine</t>
  </si>
  <si>
    <t>Methylammonium chloride</t>
  </si>
  <si>
    <t>Guanidine hydrochloride</t>
  </si>
  <si>
    <t>Triethylamine</t>
  </si>
  <si>
    <t>N-Isopropyl-1,3-propanediamine</t>
  </si>
  <si>
    <t>1,3-Cyclohexanebis(methylamine)</t>
  </si>
  <si>
    <t>N-Propyl-1,3-propanediamine</t>
  </si>
  <si>
    <t>4-(1-Pyrrolidinyl)piperidine</t>
  </si>
  <si>
    <t>1,5-Diamino-2-methylpentane</t>
  </si>
  <si>
    <t>Amines</t>
  </si>
  <si>
    <t>Code</t>
  </si>
  <si>
    <t>Supplier</t>
  </si>
  <si>
    <t>Price</t>
  </si>
  <si>
    <t>Size</t>
  </si>
  <si>
    <t>Triangle</t>
  </si>
  <si>
    <t>Test</t>
  </si>
  <si>
    <t>N,N'-Diethylethylenediamine</t>
  </si>
  <si>
    <t>1,3-diaminopropane</t>
  </si>
  <si>
    <t>N,N,N',N'-tetramethylethylenediamine</t>
  </si>
  <si>
    <t>1,5-diaminopentane</t>
  </si>
  <si>
    <t>Triethylenetetramine</t>
  </si>
  <si>
    <t>1,4-diazabicyclo[2.2.2]octane</t>
  </si>
  <si>
    <t>1,4-diaminobutane</t>
  </si>
  <si>
    <t>2-methylpiperazine</t>
  </si>
  <si>
    <t>ethylenediamine</t>
  </si>
  <si>
    <t>Price / g</t>
  </si>
  <si>
    <t>g</t>
  </si>
  <si>
    <t>mL</t>
  </si>
  <si>
    <t>Units</t>
  </si>
  <si>
    <t>Popular</t>
  </si>
  <si>
    <t>Unpopular</t>
  </si>
  <si>
    <t>Absent</t>
  </si>
  <si>
    <t>Bin</t>
  </si>
  <si>
    <t>More</t>
  </si>
  <si>
    <t>Frequency</t>
  </si>
  <si>
    <t>Probability</t>
  </si>
  <si>
    <t>25+</t>
  </si>
  <si>
    <t>Amine class</t>
  </si>
  <si>
    <t>Pricing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</si>
</sst>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Verdana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M73"/>
  <sheetViews>
    <sheetView tabSelected="1" workbookViewId="0">
      <selection activeCell="E1" sqref="E1:E1048576"/>
    </sheetView>
  </sheetViews>
  <sheetFormatPr defaultColWidth="8.85546875" defaultRowHeight="15" x14ac:dyDescent="0.25"/>
  <cols>
    <col min="1" max="1" width="46.42578125" bestFit="1" customWidth="1"/>
    <col min="7" max="7" width="8.85546875" customWidth="1"/>
    <col min="8" max="8" width="37.85546875" customWidth="1"/>
  </cols>
  <sheetData>
    <row r="1" spans="1:13" x14ac:dyDescent="0.25">
      <c r="A1" t="s">
        <v>210</v>
      </c>
      <c r="B1" t="s">
        <v>211</v>
      </c>
      <c r="C1" t="s">
        <v>212</v>
      </c>
      <c r="D1" t="s">
        <v>213</v>
      </c>
      <c r="E1" t="s">
        <v>214</v>
      </c>
      <c r="F1" t="s">
        <v>229</v>
      </c>
      <c r="G1" t="s">
        <v>226</v>
      </c>
      <c r="H1" t="s">
        <v>12</v>
      </c>
      <c r="I1" t="s">
        <v>11</v>
      </c>
      <c r="J1" t="s">
        <v>10</v>
      </c>
      <c r="K1" t="s">
        <v>7</v>
      </c>
      <c r="L1" t="s">
        <v>8</v>
      </c>
      <c r="M1" t="s">
        <v>9</v>
      </c>
    </row>
    <row r="2" spans="1:13" x14ac:dyDescent="0.25">
      <c r="A2" t="s">
        <v>178</v>
      </c>
      <c r="B2" t="s">
        <v>215</v>
      </c>
      <c r="C2" t="s">
        <v>108</v>
      </c>
      <c r="D2">
        <v>23.1</v>
      </c>
      <c r="E2">
        <v>100</v>
      </c>
      <c r="F2" t="s">
        <v>227</v>
      </c>
      <c r="G2">
        <f>+D2/E2</f>
        <v>0.23100000000000001</v>
      </c>
      <c r="H2" t="s">
        <v>178</v>
      </c>
      <c r="I2" t="s">
        <v>109</v>
      </c>
      <c r="J2" t="s">
        <v>88</v>
      </c>
      <c r="K2">
        <v>1</v>
      </c>
      <c r="L2" t="s">
        <v>110</v>
      </c>
      <c r="M2">
        <v>0.2</v>
      </c>
    </row>
    <row r="3" spans="1:13" x14ac:dyDescent="0.25">
      <c r="A3" t="s">
        <v>218</v>
      </c>
      <c r="B3" t="s">
        <v>215</v>
      </c>
      <c r="C3" t="s">
        <v>108</v>
      </c>
      <c r="D3">
        <v>27.1</v>
      </c>
      <c r="E3">
        <v>25</v>
      </c>
      <c r="F3" t="s">
        <v>227</v>
      </c>
      <c r="G3">
        <f>+D3/E3</f>
        <v>1.0840000000000001</v>
      </c>
      <c r="H3" t="s">
        <v>218</v>
      </c>
      <c r="I3" t="s">
        <v>111</v>
      </c>
      <c r="J3" t="s">
        <v>90</v>
      </c>
      <c r="K3">
        <v>1</v>
      </c>
      <c r="L3" t="s">
        <v>110</v>
      </c>
      <c r="M3">
        <v>0.4</v>
      </c>
    </row>
    <row r="4" spans="1:13" x14ac:dyDescent="0.25">
      <c r="A4" t="s">
        <v>189</v>
      </c>
      <c r="B4" t="s">
        <v>215</v>
      </c>
      <c r="C4" t="s">
        <v>108</v>
      </c>
      <c r="D4">
        <v>97.2</v>
      </c>
      <c r="E4">
        <v>50</v>
      </c>
      <c r="F4" t="s">
        <v>228</v>
      </c>
      <c r="G4">
        <f>+D4/E4</f>
        <v>1.944</v>
      </c>
      <c r="H4" t="s">
        <v>189</v>
      </c>
      <c r="I4" t="s">
        <v>135</v>
      </c>
      <c r="J4" t="s">
        <v>91</v>
      </c>
      <c r="K4">
        <v>1</v>
      </c>
      <c r="L4" t="s">
        <v>114</v>
      </c>
      <c r="M4">
        <v>0</v>
      </c>
    </row>
    <row r="5" spans="1:13" x14ac:dyDescent="0.25">
      <c r="A5" t="s">
        <v>223</v>
      </c>
      <c r="B5" t="s">
        <v>215</v>
      </c>
      <c r="C5" t="s">
        <v>108</v>
      </c>
      <c r="D5">
        <v>29.1</v>
      </c>
      <c r="E5">
        <v>25</v>
      </c>
      <c r="F5" t="s">
        <v>227</v>
      </c>
      <c r="G5">
        <f>+D5/E5</f>
        <v>1.1640000000000001</v>
      </c>
      <c r="H5" t="s">
        <v>223</v>
      </c>
      <c r="I5" t="s">
        <v>112</v>
      </c>
      <c r="J5" t="s">
        <v>92</v>
      </c>
      <c r="K5">
        <v>1</v>
      </c>
      <c r="L5" t="s">
        <v>110</v>
      </c>
      <c r="M5">
        <v>0.1</v>
      </c>
    </row>
    <row r="6" spans="1:13" x14ac:dyDescent="0.25">
      <c r="A6" t="s">
        <v>222</v>
      </c>
      <c r="B6" t="s">
        <v>215</v>
      </c>
      <c r="C6" t="s">
        <v>108</v>
      </c>
      <c r="D6">
        <v>33.299999999999997</v>
      </c>
      <c r="E6">
        <v>25</v>
      </c>
      <c r="F6" t="s">
        <v>227</v>
      </c>
      <c r="G6">
        <f>+D6/E6</f>
        <v>1.3319999999999999</v>
      </c>
      <c r="H6" t="s">
        <v>222</v>
      </c>
      <c r="I6" t="s">
        <v>125</v>
      </c>
      <c r="J6" t="s">
        <v>93</v>
      </c>
      <c r="K6">
        <v>1</v>
      </c>
      <c r="L6" t="s">
        <v>110</v>
      </c>
      <c r="M6">
        <v>0.2</v>
      </c>
    </row>
    <row r="7" spans="1:13" x14ac:dyDescent="0.25">
      <c r="A7" t="s">
        <v>209</v>
      </c>
      <c r="B7" t="s">
        <v>215</v>
      </c>
      <c r="C7" t="s">
        <v>108</v>
      </c>
      <c r="D7">
        <v>45.3</v>
      </c>
      <c r="E7">
        <v>25</v>
      </c>
      <c r="F7" t="s">
        <v>228</v>
      </c>
      <c r="G7">
        <f>+D7/E7</f>
        <v>1.8119999999999998</v>
      </c>
      <c r="H7" t="s">
        <v>209</v>
      </c>
      <c r="I7" t="s">
        <v>126</v>
      </c>
      <c r="J7" t="s">
        <v>94</v>
      </c>
      <c r="K7">
        <v>1</v>
      </c>
      <c r="L7" t="s">
        <v>114</v>
      </c>
      <c r="M7">
        <v>0</v>
      </c>
    </row>
    <row r="8" spans="1:13" x14ac:dyDescent="0.25">
      <c r="A8" t="s">
        <v>220</v>
      </c>
      <c r="B8" t="s">
        <v>215</v>
      </c>
      <c r="C8" t="s">
        <v>108</v>
      </c>
      <c r="D8">
        <v>107</v>
      </c>
      <c r="E8">
        <v>5</v>
      </c>
      <c r="F8" t="s">
        <v>227</v>
      </c>
      <c r="G8">
        <f>+D8/E8</f>
        <v>21.4</v>
      </c>
      <c r="H8" t="s">
        <v>220</v>
      </c>
      <c r="I8" t="s">
        <v>113</v>
      </c>
      <c r="J8" t="s">
        <v>95</v>
      </c>
      <c r="K8">
        <v>1</v>
      </c>
      <c r="L8" t="s">
        <v>114</v>
      </c>
      <c r="M8">
        <v>0</v>
      </c>
    </row>
    <row r="9" spans="1:13" x14ac:dyDescent="0.25">
      <c r="A9" t="s">
        <v>171</v>
      </c>
      <c r="B9" t="s">
        <v>215</v>
      </c>
      <c r="C9" t="s">
        <v>108</v>
      </c>
      <c r="D9">
        <v>20.3</v>
      </c>
      <c r="E9">
        <v>5</v>
      </c>
      <c r="F9" t="s">
        <v>227</v>
      </c>
      <c r="G9">
        <f>+D9/E9</f>
        <v>4.0600000000000005</v>
      </c>
      <c r="H9" t="s">
        <v>171</v>
      </c>
      <c r="I9" t="s">
        <v>115</v>
      </c>
      <c r="J9" t="s">
        <v>96</v>
      </c>
      <c r="K9">
        <v>1</v>
      </c>
      <c r="L9" t="s">
        <v>114</v>
      </c>
      <c r="M9">
        <v>0</v>
      </c>
    </row>
    <row r="10" spans="1:13" x14ac:dyDescent="0.25">
      <c r="A10" t="s">
        <v>170</v>
      </c>
      <c r="B10" t="s">
        <v>215</v>
      </c>
      <c r="C10" t="s">
        <v>108</v>
      </c>
      <c r="D10">
        <v>27.6</v>
      </c>
      <c r="E10">
        <v>5</v>
      </c>
      <c r="F10" t="s">
        <v>227</v>
      </c>
      <c r="G10">
        <f>+D10/E10</f>
        <v>5.5200000000000005</v>
      </c>
      <c r="H10" t="s">
        <v>170</v>
      </c>
      <c r="I10" t="s">
        <v>124</v>
      </c>
      <c r="J10" t="s">
        <v>98</v>
      </c>
      <c r="K10">
        <v>1</v>
      </c>
      <c r="L10" t="s">
        <v>110</v>
      </c>
      <c r="M10">
        <v>0.9</v>
      </c>
    </row>
    <row r="11" spans="1:13" x14ac:dyDescent="0.25">
      <c r="A11" t="s">
        <v>224</v>
      </c>
      <c r="B11" t="s">
        <v>215</v>
      </c>
      <c r="C11" t="s">
        <v>108</v>
      </c>
      <c r="D11">
        <v>86.7</v>
      </c>
      <c r="E11">
        <v>100</v>
      </c>
      <c r="F11" t="s">
        <v>227</v>
      </c>
      <c r="G11">
        <f>+D11/E11</f>
        <v>0.86699999999999999</v>
      </c>
      <c r="H11" t="s">
        <v>224</v>
      </c>
      <c r="I11" t="s">
        <v>122</v>
      </c>
      <c r="J11" t="s">
        <v>38</v>
      </c>
      <c r="K11">
        <v>1</v>
      </c>
      <c r="L11" t="s">
        <v>110</v>
      </c>
      <c r="M11">
        <v>0.6</v>
      </c>
    </row>
    <row r="12" spans="1:13" x14ac:dyDescent="0.25">
      <c r="A12" t="s">
        <v>180</v>
      </c>
      <c r="B12" t="s">
        <v>215</v>
      </c>
      <c r="C12" t="s">
        <v>108</v>
      </c>
      <c r="D12">
        <v>28.8</v>
      </c>
      <c r="E12">
        <v>5</v>
      </c>
      <c r="F12" t="s">
        <v>227</v>
      </c>
      <c r="G12">
        <f>+D12/E12</f>
        <v>5.76</v>
      </c>
      <c r="H12" t="s">
        <v>180</v>
      </c>
      <c r="I12" t="s">
        <v>129</v>
      </c>
      <c r="J12" t="s">
        <v>46</v>
      </c>
      <c r="K12">
        <v>1</v>
      </c>
      <c r="L12" t="s">
        <v>110</v>
      </c>
      <c r="M12">
        <v>0.9</v>
      </c>
    </row>
    <row r="13" spans="1:13" x14ac:dyDescent="0.25">
      <c r="A13" t="s">
        <v>188</v>
      </c>
      <c r="B13" t="s">
        <v>215</v>
      </c>
      <c r="C13" t="s">
        <v>108</v>
      </c>
      <c r="D13">
        <v>38.1</v>
      </c>
      <c r="E13">
        <v>100</v>
      </c>
      <c r="F13" t="s">
        <v>227</v>
      </c>
      <c r="G13">
        <f>+D13/E13</f>
        <v>0.38100000000000001</v>
      </c>
      <c r="H13" t="s">
        <v>188</v>
      </c>
      <c r="I13" t="s">
        <v>142</v>
      </c>
      <c r="J13" t="s">
        <v>49</v>
      </c>
      <c r="K13">
        <v>1</v>
      </c>
      <c r="L13" t="s">
        <v>110</v>
      </c>
      <c r="M13">
        <v>0.5</v>
      </c>
    </row>
    <row r="14" spans="1:13" x14ac:dyDescent="0.25">
      <c r="A14" t="s">
        <v>181</v>
      </c>
      <c r="B14" t="s">
        <v>215</v>
      </c>
      <c r="C14" t="s">
        <v>108</v>
      </c>
      <c r="D14">
        <v>29.5</v>
      </c>
      <c r="E14">
        <v>100</v>
      </c>
      <c r="F14" t="s">
        <v>228</v>
      </c>
      <c r="G14">
        <f>+D14/E14</f>
        <v>0.29499999999999998</v>
      </c>
      <c r="H14" t="s">
        <v>181</v>
      </c>
      <c r="I14" t="s">
        <v>119</v>
      </c>
      <c r="J14" t="s">
        <v>51</v>
      </c>
      <c r="K14">
        <v>1</v>
      </c>
      <c r="L14" t="s">
        <v>114</v>
      </c>
      <c r="M14">
        <v>0</v>
      </c>
    </row>
    <row r="15" spans="1:13" x14ac:dyDescent="0.25">
      <c r="A15" t="s">
        <v>172</v>
      </c>
      <c r="B15" t="s">
        <v>215</v>
      </c>
      <c r="C15" t="s">
        <v>108</v>
      </c>
      <c r="D15">
        <v>30.5</v>
      </c>
      <c r="E15">
        <v>100</v>
      </c>
      <c r="F15" t="s">
        <v>228</v>
      </c>
      <c r="G15">
        <f>+D15/E15</f>
        <v>0.30499999999999999</v>
      </c>
      <c r="H15" t="s">
        <v>172</v>
      </c>
      <c r="I15" t="s">
        <v>143</v>
      </c>
      <c r="J15" t="s">
        <v>52</v>
      </c>
      <c r="K15">
        <v>1</v>
      </c>
      <c r="L15" t="s">
        <v>114</v>
      </c>
      <c r="M15">
        <v>0</v>
      </c>
    </row>
    <row r="16" spans="1:13" x14ac:dyDescent="0.25">
      <c r="A16" t="s">
        <v>190</v>
      </c>
      <c r="B16" t="s">
        <v>215</v>
      </c>
      <c r="C16" t="s">
        <v>108</v>
      </c>
      <c r="D16">
        <v>18.2</v>
      </c>
      <c r="E16">
        <v>5</v>
      </c>
      <c r="F16" t="s">
        <v>227</v>
      </c>
      <c r="G16">
        <f>+D16/E16</f>
        <v>3.6399999999999997</v>
      </c>
      <c r="H16" t="s">
        <v>53</v>
      </c>
      <c r="I16" t="s">
        <v>54</v>
      </c>
      <c r="J16" t="s">
        <v>55</v>
      </c>
      <c r="K16">
        <v>1</v>
      </c>
      <c r="L16" t="s">
        <v>114</v>
      </c>
      <c r="M16">
        <v>0</v>
      </c>
    </row>
    <row r="17" spans="1:13" x14ac:dyDescent="0.25">
      <c r="A17" t="s">
        <v>225</v>
      </c>
      <c r="B17" t="s">
        <v>215</v>
      </c>
      <c r="C17" t="s">
        <v>108</v>
      </c>
      <c r="D17">
        <v>60.7</v>
      </c>
      <c r="E17">
        <v>250</v>
      </c>
      <c r="F17" t="s">
        <v>228</v>
      </c>
      <c r="G17">
        <f>+D17/E17</f>
        <v>0.24280000000000002</v>
      </c>
      <c r="H17" t="s">
        <v>225</v>
      </c>
      <c r="I17" t="s">
        <v>130</v>
      </c>
      <c r="J17" t="s">
        <v>56</v>
      </c>
      <c r="K17">
        <v>1</v>
      </c>
      <c r="L17" t="s">
        <v>110</v>
      </c>
      <c r="M17">
        <v>0.4</v>
      </c>
    </row>
    <row r="18" spans="1:13" x14ac:dyDescent="0.25">
      <c r="A18" t="s">
        <v>203</v>
      </c>
      <c r="B18" t="s">
        <v>215</v>
      </c>
      <c r="C18" t="s">
        <v>108</v>
      </c>
      <c r="D18">
        <v>139</v>
      </c>
      <c r="E18">
        <v>100</v>
      </c>
      <c r="F18" t="s">
        <v>228</v>
      </c>
      <c r="G18">
        <f>+D18/E18</f>
        <v>1.39</v>
      </c>
      <c r="H18" t="s">
        <v>57</v>
      </c>
      <c r="I18" t="s">
        <v>118</v>
      </c>
      <c r="J18" t="s">
        <v>58</v>
      </c>
      <c r="K18">
        <v>1</v>
      </c>
      <c r="L18" t="s">
        <v>114</v>
      </c>
      <c r="M18">
        <v>0</v>
      </c>
    </row>
    <row r="19" spans="1:13" x14ac:dyDescent="0.25">
      <c r="A19" t="s">
        <v>175</v>
      </c>
      <c r="B19" t="s">
        <v>215</v>
      </c>
      <c r="C19" t="s">
        <v>108</v>
      </c>
      <c r="D19">
        <v>56.1</v>
      </c>
      <c r="E19">
        <v>5</v>
      </c>
      <c r="F19" t="s">
        <v>227</v>
      </c>
      <c r="G19">
        <f>+D19/E19</f>
        <v>11.22</v>
      </c>
      <c r="H19" t="s">
        <v>175</v>
      </c>
      <c r="I19" t="s">
        <v>123</v>
      </c>
      <c r="J19" t="s">
        <v>59</v>
      </c>
      <c r="K19">
        <v>1</v>
      </c>
      <c r="L19" t="s">
        <v>114</v>
      </c>
      <c r="M19">
        <v>0</v>
      </c>
    </row>
    <row r="20" spans="1:13" x14ac:dyDescent="0.25">
      <c r="A20" t="s">
        <v>202</v>
      </c>
      <c r="B20" t="s">
        <v>215</v>
      </c>
      <c r="C20" t="s">
        <v>108</v>
      </c>
      <c r="D20">
        <v>23.5</v>
      </c>
      <c r="E20">
        <v>5</v>
      </c>
      <c r="F20" t="s">
        <v>227</v>
      </c>
      <c r="G20">
        <f>+D20/E20</f>
        <v>4.7</v>
      </c>
      <c r="H20" t="s">
        <v>60</v>
      </c>
      <c r="I20" t="s">
        <v>61</v>
      </c>
      <c r="J20" t="s">
        <v>62</v>
      </c>
      <c r="K20">
        <v>1</v>
      </c>
      <c r="L20" t="s">
        <v>114</v>
      </c>
      <c r="M20">
        <v>0</v>
      </c>
    </row>
    <row r="21" spans="1:13" x14ac:dyDescent="0.25">
      <c r="A21" t="s">
        <v>196</v>
      </c>
      <c r="B21" t="s">
        <v>215</v>
      </c>
      <c r="C21" t="s">
        <v>108</v>
      </c>
      <c r="D21">
        <v>41.4</v>
      </c>
      <c r="E21">
        <v>25</v>
      </c>
      <c r="F21" t="s">
        <v>227</v>
      </c>
      <c r="G21">
        <f>+D21/E21</f>
        <v>1.6559999999999999</v>
      </c>
      <c r="H21" t="s">
        <v>196</v>
      </c>
      <c r="I21" t="s">
        <v>144</v>
      </c>
      <c r="J21" t="s">
        <v>63</v>
      </c>
      <c r="K21">
        <v>1</v>
      </c>
      <c r="L21" t="s">
        <v>110</v>
      </c>
      <c r="M21">
        <v>0.5</v>
      </c>
    </row>
    <row r="22" spans="1:13" x14ac:dyDescent="0.25">
      <c r="A22" t="s">
        <v>219</v>
      </c>
      <c r="B22" t="s">
        <v>215</v>
      </c>
      <c r="C22" t="s">
        <v>108</v>
      </c>
      <c r="D22">
        <v>41.5</v>
      </c>
      <c r="E22">
        <v>25</v>
      </c>
      <c r="F22" t="s">
        <v>228</v>
      </c>
      <c r="G22">
        <f>+D22/E22</f>
        <v>1.66</v>
      </c>
      <c r="H22" t="s">
        <v>219</v>
      </c>
      <c r="I22" t="s">
        <v>133</v>
      </c>
      <c r="J22" t="s">
        <v>66</v>
      </c>
      <c r="K22">
        <v>1</v>
      </c>
      <c r="L22" t="s">
        <v>110</v>
      </c>
      <c r="M22">
        <v>0.9</v>
      </c>
    </row>
    <row r="23" spans="1:13" x14ac:dyDescent="0.25">
      <c r="A23" t="s">
        <v>173</v>
      </c>
      <c r="B23" t="s">
        <v>215</v>
      </c>
      <c r="C23" t="s">
        <v>108</v>
      </c>
      <c r="D23">
        <v>25.7</v>
      </c>
      <c r="E23">
        <v>100</v>
      </c>
      <c r="F23" t="s">
        <v>227</v>
      </c>
      <c r="G23">
        <f>+D23/E23</f>
        <v>0.25700000000000001</v>
      </c>
      <c r="H23" t="s">
        <v>173</v>
      </c>
      <c r="I23" t="s">
        <v>116</v>
      </c>
      <c r="J23" t="s">
        <v>77</v>
      </c>
      <c r="K23">
        <v>1</v>
      </c>
      <c r="L23" t="s">
        <v>110</v>
      </c>
      <c r="M23">
        <v>0.9</v>
      </c>
    </row>
    <row r="24" spans="1:13" x14ac:dyDescent="0.25">
      <c r="A24" t="s">
        <v>191</v>
      </c>
      <c r="B24" t="s">
        <v>215</v>
      </c>
      <c r="C24" t="s">
        <v>108</v>
      </c>
      <c r="D24">
        <v>101</v>
      </c>
      <c r="E24">
        <v>100</v>
      </c>
      <c r="F24" t="s">
        <v>228</v>
      </c>
      <c r="G24">
        <f>+D24/E24</f>
        <v>1.01</v>
      </c>
      <c r="H24" t="s">
        <v>191</v>
      </c>
      <c r="I24" t="s">
        <v>117</v>
      </c>
      <c r="J24" t="s">
        <v>79</v>
      </c>
      <c r="K24">
        <v>1</v>
      </c>
      <c r="L24" t="s">
        <v>110</v>
      </c>
      <c r="M24">
        <v>0.4</v>
      </c>
    </row>
    <row r="25" spans="1:13" x14ac:dyDescent="0.25">
      <c r="A25" t="s">
        <v>204</v>
      </c>
      <c r="B25" t="s">
        <v>215</v>
      </c>
      <c r="C25" t="s">
        <v>108</v>
      </c>
      <c r="D25">
        <v>23.1</v>
      </c>
      <c r="E25">
        <v>100</v>
      </c>
      <c r="F25" t="s">
        <v>228</v>
      </c>
      <c r="G25">
        <f>+D25/E25</f>
        <v>0.23100000000000001</v>
      </c>
      <c r="H25" t="s">
        <v>204</v>
      </c>
      <c r="I25" t="s">
        <v>153</v>
      </c>
      <c r="J25" t="s">
        <v>16</v>
      </c>
      <c r="K25">
        <v>1</v>
      </c>
      <c r="L25" t="s">
        <v>110</v>
      </c>
      <c r="M25">
        <v>0.1</v>
      </c>
    </row>
    <row r="26" spans="1:13" x14ac:dyDescent="0.25">
      <c r="A26" t="s">
        <v>221</v>
      </c>
      <c r="B26" t="s">
        <v>215</v>
      </c>
      <c r="C26" t="s">
        <v>108</v>
      </c>
      <c r="D26">
        <v>143</v>
      </c>
      <c r="E26">
        <v>10</v>
      </c>
      <c r="F26" t="s">
        <v>228</v>
      </c>
      <c r="G26">
        <f>+D26/E26</f>
        <v>14.3</v>
      </c>
      <c r="H26" t="s">
        <v>221</v>
      </c>
      <c r="I26" t="s">
        <v>152</v>
      </c>
      <c r="J26" t="s">
        <v>17</v>
      </c>
      <c r="K26">
        <v>1</v>
      </c>
      <c r="L26" t="s">
        <v>110</v>
      </c>
      <c r="M26">
        <v>0.4</v>
      </c>
    </row>
    <row r="27" spans="1:13" x14ac:dyDescent="0.25">
      <c r="A27" t="s">
        <v>182</v>
      </c>
      <c r="B27" t="s">
        <v>215</v>
      </c>
      <c r="C27" t="s">
        <v>108</v>
      </c>
      <c r="D27">
        <v>39.700000000000003</v>
      </c>
      <c r="E27">
        <v>10</v>
      </c>
      <c r="F27" t="s">
        <v>228</v>
      </c>
      <c r="G27">
        <f>+D27/E27</f>
        <v>3.97</v>
      </c>
      <c r="H27" t="s">
        <v>182</v>
      </c>
      <c r="I27" t="s">
        <v>154</v>
      </c>
      <c r="J27" t="s">
        <v>18</v>
      </c>
      <c r="K27">
        <v>1</v>
      </c>
      <c r="L27" t="s">
        <v>110</v>
      </c>
      <c r="M27">
        <v>0.3</v>
      </c>
    </row>
    <row r="28" spans="1:13" x14ac:dyDescent="0.25">
      <c r="A28" t="s">
        <v>84</v>
      </c>
      <c r="B28" t="s">
        <v>215</v>
      </c>
      <c r="C28" t="s">
        <v>108</v>
      </c>
      <c r="D28">
        <v>54.3</v>
      </c>
      <c r="E28">
        <v>5</v>
      </c>
      <c r="F28" t="s">
        <v>227</v>
      </c>
      <c r="G28">
        <f>+D28/E28</f>
        <v>10.86</v>
      </c>
      <c r="H28" t="s">
        <v>84</v>
      </c>
      <c r="I28" t="s">
        <v>83</v>
      </c>
      <c r="J28" t="s">
        <v>19</v>
      </c>
      <c r="K28">
        <v>1</v>
      </c>
      <c r="L28" t="s">
        <v>110</v>
      </c>
      <c r="M28">
        <v>0.3</v>
      </c>
    </row>
    <row r="29" spans="1:13" x14ac:dyDescent="0.25">
      <c r="A29" t="s">
        <v>206</v>
      </c>
      <c r="B29" t="s">
        <v>215</v>
      </c>
      <c r="C29" t="s">
        <v>108</v>
      </c>
      <c r="D29">
        <v>76.7</v>
      </c>
      <c r="E29">
        <v>100</v>
      </c>
      <c r="F29" t="s">
        <v>227</v>
      </c>
      <c r="G29">
        <f>+D29/E29</f>
        <v>0.76700000000000002</v>
      </c>
      <c r="H29" t="s">
        <v>206</v>
      </c>
      <c r="I29" t="s">
        <v>134</v>
      </c>
      <c r="J29" t="s">
        <v>89</v>
      </c>
      <c r="K29">
        <v>0</v>
      </c>
      <c r="L29" t="s">
        <v>114</v>
      </c>
      <c r="M29">
        <v>0</v>
      </c>
    </row>
    <row r="30" spans="1:13" x14ac:dyDescent="0.25">
      <c r="A30" t="s">
        <v>201</v>
      </c>
      <c r="B30" t="s">
        <v>215</v>
      </c>
      <c r="C30" t="s">
        <v>108</v>
      </c>
      <c r="D30">
        <v>95.5</v>
      </c>
      <c r="E30">
        <v>25</v>
      </c>
      <c r="F30" t="s">
        <v>227</v>
      </c>
      <c r="G30">
        <f>+D30/E30</f>
        <v>3.82</v>
      </c>
      <c r="H30" t="s">
        <v>201</v>
      </c>
      <c r="I30" t="s">
        <v>136</v>
      </c>
      <c r="J30" t="s">
        <v>100</v>
      </c>
      <c r="K30">
        <v>0</v>
      </c>
      <c r="L30" t="s">
        <v>114</v>
      </c>
      <c r="M30">
        <v>0</v>
      </c>
    </row>
    <row r="31" spans="1:13" x14ac:dyDescent="0.25">
      <c r="A31" t="s">
        <v>193</v>
      </c>
      <c r="B31" t="s">
        <v>215</v>
      </c>
      <c r="C31" t="s">
        <v>108</v>
      </c>
      <c r="D31">
        <v>75.2</v>
      </c>
      <c r="E31">
        <v>5</v>
      </c>
      <c r="F31" t="s">
        <v>227</v>
      </c>
      <c r="G31">
        <f>+D31/E31</f>
        <v>15.040000000000001</v>
      </c>
      <c r="H31" t="s">
        <v>40</v>
      </c>
      <c r="I31" t="s">
        <v>139</v>
      </c>
      <c r="J31" t="s">
        <v>41</v>
      </c>
      <c r="K31">
        <v>0</v>
      </c>
      <c r="L31" t="s">
        <v>110</v>
      </c>
      <c r="M31">
        <v>0.2</v>
      </c>
    </row>
    <row r="32" spans="1:13" x14ac:dyDescent="0.25">
      <c r="A32" s="1" t="s">
        <v>105</v>
      </c>
      <c r="B32" t="s">
        <v>215</v>
      </c>
      <c r="C32" t="s">
        <v>108</v>
      </c>
      <c r="D32">
        <v>54.7</v>
      </c>
      <c r="E32">
        <v>5</v>
      </c>
      <c r="F32" t="s">
        <v>227</v>
      </c>
      <c r="G32">
        <f>+D32/E32</f>
        <v>10.940000000000001</v>
      </c>
      <c r="H32" t="s">
        <v>42</v>
      </c>
      <c r="I32" t="s">
        <v>155</v>
      </c>
      <c r="J32" t="s">
        <v>43</v>
      </c>
      <c r="K32">
        <v>0</v>
      </c>
      <c r="L32" t="s">
        <v>110</v>
      </c>
      <c r="M32">
        <v>0.8</v>
      </c>
    </row>
    <row r="33" spans="1:13" x14ac:dyDescent="0.25">
      <c r="A33" t="s">
        <v>176</v>
      </c>
      <c r="B33" t="s">
        <v>215</v>
      </c>
      <c r="C33" t="s">
        <v>108</v>
      </c>
      <c r="D33">
        <v>34.5</v>
      </c>
      <c r="E33">
        <v>5</v>
      </c>
      <c r="F33" t="s">
        <v>227</v>
      </c>
      <c r="G33">
        <f>+D33/E33</f>
        <v>6.9</v>
      </c>
      <c r="H33" t="s">
        <v>176</v>
      </c>
      <c r="I33" t="s">
        <v>140</v>
      </c>
      <c r="J33" t="s">
        <v>45</v>
      </c>
      <c r="K33">
        <v>0</v>
      </c>
      <c r="L33" t="s">
        <v>110</v>
      </c>
      <c r="M33">
        <v>0.5</v>
      </c>
    </row>
    <row r="34" spans="1:13" x14ac:dyDescent="0.25">
      <c r="A34" t="s">
        <v>195</v>
      </c>
      <c r="B34" t="s">
        <v>215</v>
      </c>
      <c r="C34" t="s">
        <v>108</v>
      </c>
      <c r="D34">
        <v>52.5</v>
      </c>
      <c r="E34">
        <v>250</v>
      </c>
      <c r="F34" t="s">
        <v>228</v>
      </c>
      <c r="G34">
        <f>+D34/E34</f>
        <v>0.21</v>
      </c>
      <c r="H34" t="s">
        <v>195</v>
      </c>
      <c r="I34" t="s">
        <v>141</v>
      </c>
      <c r="J34" t="s">
        <v>48</v>
      </c>
      <c r="K34">
        <v>0</v>
      </c>
      <c r="L34" t="s">
        <v>114</v>
      </c>
      <c r="M34">
        <v>0</v>
      </c>
    </row>
    <row r="35" spans="1:13" x14ac:dyDescent="0.25">
      <c r="A35" t="s">
        <v>194</v>
      </c>
      <c r="B35" t="s">
        <v>215</v>
      </c>
      <c r="C35" t="s">
        <v>108</v>
      </c>
      <c r="D35">
        <v>41.8</v>
      </c>
      <c r="E35">
        <v>25</v>
      </c>
      <c r="F35" t="s">
        <v>227</v>
      </c>
      <c r="G35">
        <f>+D35/E35</f>
        <v>1.6719999999999999</v>
      </c>
      <c r="H35" t="s">
        <v>194</v>
      </c>
      <c r="I35" t="s">
        <v>120</v>
      </c>
      <c r="J35" t="s">
        <v>50</v>
      </c>
      <c r="K35">
        <v>0</v>
      </c>
      <c r="L35" t="s">
        <v>114</v>
      </c>
      <c r="M35">
        <v>0</v>
      </c>
    </row>
    <row r="36" spans="1:13" x14ac:dyDescent="0.25">
      <c r="A36" t="s">
        <v>177</v>
      </c>
      <c r="B36" t="s">
        <v>215</v>
      </c>
      <c r="C36" t="s">
        <v>108</v>
      </c>
      <c r="D36">
        <v>49</v>
      </c>
      <c r="E36">
        <v>100</v>
      </c>
      <c r="F36" t="s">
        <v>228</v>
      </c>
      <c r="G36">
        <f>+D36/E36</f>
        <v>0.49</v>
      </c>
      <c r="H36" t="s">
        <v>177</v>
      </c>
      <c r="I36" t="s">
        <v>146</v>
      </c>
      <c r="J36" t="s">
        <v>65</v>
      </c>
      <c r="K36">
        <v>0</v>
      </c>
      <c r="L36" t="s">
        <v>110</v>
      </c>
      <c r="M36">
        <v>0.5</v>
      </c>
    </row>
    <row r="37" spans="1:13" x14ac:dyDescent="0.25">
      <c r="A37" t="s">
        <v>217</v>
      </c>
      <c r="B37" t="s">
        <v>215</v>
      </c>
      <c r="C37" t="s">
        <v>108</v>
      </c>
      <c r="D37">
        <v>14.4</v>
      </c>
      <c r="E37">
        <v>5</v>
      </c>
      <c r="F37" t="s">
        <v>227</v>
      </c>
      <c r="G37">
        <f>+D37/E37</f>
        <v>2.88</v>
      </c>
      <c r="H37" t="s">
        <v>217</v>
      </c>
      <c r="I37" t="s">
        <v>82</v>
      </c>
      <c r="J37" t="s">
        <v>68</v>
      </c>
      <c r="K37">
        <v>0</v>
      </c>
      <c r="L37" t="s">
        <v>110</v>
      </c>
      <c r="M37">
        <v>0.3</v>
      </c>
    </row>
    <row r="38" spans="1:13" x14ac:dyDescent="0.25">
      <c r="A38" t="s">
        <v>103</v>
      </c>
      <c r="B38" t="s">
        <v>215</v>
      </c>
      <c r="C38" t="s">
        <v>108</v>
      </c>
      <c r="D38">
        <v>39.1</v>
      </c>
      <c r="E38">
        <v>5</v>
      </c>
      <c r="F38" t="s">
        <v>227</v>
      </c>
      <c r="G38">
        <f>+D38/E38</f>
        <v>7.82</v>
      </c>
      <c r="H38" t="s">
        <v>103</v>
      </c>
      <c r="I38" t="s">
        <v>156</v>
      </c>
      <c r="J38" t="s">
        <v>69</v>
      </c>
      <c r="K38">
        <v>0</v>
      </c>
      <c r="L38" t="s">
        <v>110</v>
      </c>
      <c r="M38">
        <v>0.3</v>
      </c>
    </row>
    <row r="39" spans="1:13" x14ac:dyDescent="0.25">
      <c r="A39" t="s">
        <v>174</v>
      </c>
      <c r="B39" t="s">
        <v>215</v>
      </c>
      <c r="C39" t="s">
        <v>108</v>
      </c>
      <c r="D39">
        <v>33.4</v>
      </c>
      <c r="E39">
        <v>25</v>
      </c>
      <c r="F39" t="s">
        <v>227</v>
      </c>
      <c r="G39">
        <f>+D39/E39</f>
        <v>1.3359999999999999</v>
      </c>
      <c r="H39" t="s">
        <v>174</v>
      </c>
      <c r="I39" t="s">
        <v>132</v>
      </c>
      <c r="J39" t="s">
        <v>71</v>
      </c>
      <c r="K39">
        <v>0</v>
      </c>
      <c r="L39" t="s">
        <v>110</v>
      </c>
      <c r="M39">
        <v>0.4</v>
      </c>
    </row>
    <row r="40" spans="1:13" x14ac:dyDescent="0.25">
      <c r="A40" t="s">
        <v>198</v>
      </c>
      <c r="B40" t="s">
        <v>215</v>
      </c>
      <c r="C40" t="s">
        <v>108</v>
      </c>
      <c r="D40">
        <v>61.5</v>
      </c>
      <c r="E40">
        <v>5</v>
      </c>
      <c r="F40" t="s">
        <v>227</v>
      </c>
      <c r="G40">
        <f>+D40/E40</f>
        <v>12.3</v>
      </c>
      <c r="H40" t="s">
        <v>198</v>
      </c>
      <c r="I40" t="s">
        <v>131</v>
      </c>
      <c r="J40" t="s">
        <v>72</v>
      </c>
      <c r="K40">
        <v>0</v>
      </c>
      <c r="L40" t="s">
        <v>110</v>
      </c>
      <c r="M40">
        <v>0.6</v>
      </c>
    </row>
    <row r="41" spans="1:13" x14ac:dyDescent="0.25">
      <c r="A41" t="s">
        <v>184</v>
      </c>
      <c r="B41" t="s">
        <v>215</v>
      </c>
      <c r="C41" t="s">
        <v>108</v>
      </c>
      <c r="D41">
        <v>47.5</v>
      </c>
      <c r="E41">
        <v>5</v>
      </c>
      <c r="F41" t="s">
        <v>227</v>
      </c>
      <c r="G41">
        <f>+D41/E41</f>
        <v>9.5</v>
      </c>
      <c r="H41" t="s">
        <v>184</v>
      </c>
      <c r="I41" t="s">
        <v>150</v>
      </c>
      <c r="J41" t="s">
        <v>74</v>
      </c>
      <c r="K41">
        <v>0</v>
      </c>
      <c r="L41" t="s">
        <v>110</v>
      </c>
      <c r="M41">
        <v>0.1</v>
      </c>
    </row>
    <row r="42" spans="1:13" x14ac:dyDescent="0.25">
      <c r="A42" t="s">
        <v>192</v>
      </c>
      <c r="B42" t="s">
        <v>215</v>
      </c>
      <c r="C42" t="s">
        <v>108</v>
      </c>
      <c r="D42">
        <v>90</v>
      </c>
      <c r="E42">
        <v>25</v>
      </c>
      <c r="F42" t="s">
        <v>227</v>
      </c>
      <c r="G42">
        <f>+D42/E42</f>
        <v>3.6</v>
      </c>
      <c r="H42" t="s">
        <v>13</v>
      </c>
      <c r="I42" t="s">
        <v>75</v>
      </c>
      <c r="J42" t="s">
        <v>76</v>
      </c>
      <c r="K42">
        <v>0</v>
      </c>
      <c r="L42" t="s">
        <v>110</v>
      </c>
      <c r="M42">
        <v>0.2</v>
      </c>
    </row>
    <row r="43" spans="1:13" x14ac:dyDescent="0.25">
      <c r="A43" t="s">
        <v>107</v>
      </c>
      <c r="B43" t="s">
        <v>215</v>
      </c>
      <c r="C43" t="s">
        <v>108</v>
      </c>
      <c r="D43">
        <v>21.6</v>
      </c>
      <c r="E43">
        <v>100</v>
      </c>
      <c r="F43" t="s">
        <v>227</v>
      </c>
      <c r="G43">
        <f>+D43/E43</f>
        <v>0.21600000000000003</v>
      </c>
      <c r="H43" t="s">
        <v>107</v>
      </c>
      <c r="I43" t="s">
        <v>157</v>
      </c>
      <c r="J43" t="s">
        <v>80</v>
      </c>
      <c r="K43">
        <v>0</v>
      </c>
      <c r="L43" t="s">
        <v>110</v>
      </c>
      <c r="M43">
        <v>0.3</v>
      </c>
    </row>
    <row r="44" spans="1:13" x14ac:dyDescent="0.25">
      <c r="A44" t="s">
        <v>187</v>
      </c>
      <c r="B44" t="s">
        <v>215</v>
      </c>
      <c r="C44" t="s">
        <v>108</v>
      </c>
      <c r="D44">
        <v>61.9</v>
      </c>
      <c r="E44">
        <v>5</v>
      </c>
      <c r="F44" t="s">
        <v>227</v>
      </c>
      <c r="G44">
        <f>+D44/E44</f>
        <v>12.379999999999999</v>
      </c>
      <c r="H44" t="s">
        <v>187</v>
      </c>
      <c r="I44" t="s">
        <v>14</v>
      </c>
      <c r="J44" t="s">
        <v>15</v>
      </c>
      <c r="K44">
        <v>0</v>
      </c>
      <c r="L44" t="s">
        <v>110</v>
      </c>
      <c r="M44">
        <v>0.4</v>
      </c>
    </row>
    <row r="45" spans="1:13" x14ac:dyDescent="0.25">
      <c r="A45" t="s">
        <v>185</v>
      </c>
      <c r="B45" t="s">
        <v>215</v>
      </c>
      <c r="C45" t="s">
        <v>108</v>
      </c>
      <c r="D45">
        <v>58.6</v>
      </c>
      <c r="E45">
        <v>5</v>
      </c>
      <c r="F45" t="s">
        <v>227</v>
      </c>
      <c r="G45">
        <f>+D45/E45</f>
        <v>11.72</v>
      </c>
      <c r="H45" t="s">
        <v>185</v>
      </c>
      <c r="I45" t="s">
        <v>121</v>
      </c>
      <c r="J45" t="s">
        <v>97</v>
      </c>
      <c r="K45">
        <v>-1</v>
      </c>
      <c r="L45" t="s">
        <v>110</v>
      </c>
      <c r="M45">
        <v>0.5</v>
      </c>
    </row>
    <row r="46" spans="1:13" x14ac:dyDescent="0.25">
      <c r="A46" t="s">
        <v>200</v>
      </c>
      <c r="B46" t="s">
        <v>215</v>
      </c>
      <c r="C46" t="s">
        <v>108</v>
      </c>
      <c r="D46">
        <v>182</v>
      </c>
      <c r="E46">
        <v>5</v>
      </c>
      <c r="F46" t="s">
        <v>227</v>
      </c>
      <c r="G46">
        <f>+D46/E46</f>
        <v>36.4</v>
      </c>
      <c r="H46" t="s">
        <v>200</v>
      </c>
      <c r="I46" t="s">
        <v>127</v>
      </c>
      <c r="J46" t="s">
        <v>99</v>
      </c>
      <c r="K46">
        <v>-1</v>
      </c>
      <c r="L46" t="s">
        <v>110</v>
      </c>
      <c r="M46">
        <v>0.4</v>
      </c>
    </row>
    <row r="47" spans="1:13" x14ac:dyDescent="0.25">
      <c r="A47" s="1" t="s">
        <v>104</v>
      </c>
      <c r="B47" t="s">
        <v>215</v>
      </c>
      <c r="C47" t="s">
        <v>108</v>
      </c>
      <c r="D47">
        <v>58.6</v>
      </c>
      <c r="E47">
        <v>25</v>
      </c>
      <c r="F47" t="s">
        <v>227</v>
      </c>
      <c r="G47">
        <f>+D47/E47</f>
        <v>2.3439999999999999</v>
      </c>
      <c r="H47" t="s">
        <v>104</v>
      </c>
      <c r="I47" t="s">
        <v>128</v>
      </c>
      <c r="J47" t="s">
        <v>101</v>
      </c>
      <c r="K47">
        <v>-1</v>
      </c>
      <c r="L47" t="s">
        <v>110</v>
      </c>
      <c r="M47">
        <v>0.4</v>
      </c>
    </row>
    <row r="48" spans="1:13" x14ac:dyDescent="0.25">
      <c r="A48" t="s">
        <v>199</v>
      </c>
      <c r="B48" t="s">
        <v>215</v>
      </c>
      <c r="C48" t="s">
        <v>108</v>
      </c>
      <c r="D48">
        <v>47.5</v>
      </c>
      <c r="E48">
        <v>25</v>
      </c>
      <c r="F48" t="s">
        <v>227</v>
      </c>
      <c r="G48">
        <f>+D48/E48</f>
        <v>1.9</v>
      </c>
      <c r="H48" t="s">
        <v>199</v>
      </c>
      <c r="I48" t="s">
        <v>137</v>
      </c>
      <c r="J48" t="s">
        <v>102</v>
      </c>
      <c r="K48">
        <v>-1</v>
      </c>
      <c r="L48" t="s">
        <v>114</v>
      </c>
      <c r="M48">
        <v>0</v>
      </c>
    </row>
    <row r="49" spans="1:13" x14ac:dyDescent="0.25">
      <c r="A49" t="s">
        <v>186</v>
      </c>
      <c r="B49" t="s">
        <v>215</v>
      </c>
      <c r="C49" t="s">
        <v>108</v>
      </c>
      <c r="D49">
        <v>32.700000000000003</v>
      </c>
      <c r="E49">
        <v>25</v>
      </c>
      <c r="F49" t="s">
        <v>227</v>
      </c>
      <c r="G49">
        <f>+D49/E49</f>
        <v>1.3080000000000001</v>
      </c>
      <c r="H49" t="s">
        <v>186</v>
      </c>
      <c r="I49" t="s">
        <v>138</v>
      </c>
      <c r="J49" t="s">
        <v>39</v>
      </c>
      <c r="K49">
        <v>-1</v>
      </c>
      <c r="L49" t="s">
        <v>110</v>
      </c>
      <c r="M49">
        <v>0.7</v>
      </c>
    </row>
    <row r="50" spans="1:13" x14ac:dyDescent="0.25">
      <c r="A50" t="s">
        <v>85</v>
      </c>
      <c r="B50" t="s">
        <v>215</v>
      </c>
      <c r="C50" t="s">
        <v>108</v>
      </c>
      <c r="D50">
        <v>180</v>
      </c>
      <c r="E50">
        <v>5</v>
      </c>
      <c r="F50" t="s">
        <v>227</v>
      </c>
      <c r="G50">
        <f>+D50/E50</f>
        <v>36</v>
      </c>
      <c r="H50" t="s">
        <v>208</v>
      </c>
      <c r="I50" t="s">
        <v>81</v>
      </c>
      <c r="J50" t="s">
        <v>44</v>
      </c>
      <c r="K50">
        <v>-1</v>
      </c>
      <c r="L50" t="s">
        <v>110</v>
      </c>
      <c r="M50">
        <v>0.8</v>
      </c>
    </row>
    <row r="51" spans="1:13" x14ac:dyDescent="0.25">
      <c r="A51" t="s">
        <v>106</v>
      </c>
      <c r="B51" t="s">
        <v>215</v>
      </c>
      <c r="C51" t="s">
        <v>108</v>
      </c>
      <c r="D51">
        <v>107</v>
      </c>
      <c r="E51">
        <v>5</v>
      </c>
      <c r="F51" t="s">
        <v>227</v>
      </c>
      <c r="G51">
        <f>+D51/E51</f>
        <v>21.4</v>
      </c>
      <c r="H51" t="s">
        <v>106</v>
      </c>
      <c r="I51" t="s">
        <v>158</v>
      </c>
      <c r="J51" t="s">
        <v>47</v>
      </c>
      <c r="K51">
        <v>-1</v>
      </c>
      <c r="L51" t="s">
        <v>110</v>
      </c>
      <c r="M51">
        <v>1</v>
      </c>
    </row>
    <row r="52" spans="1:13" x14ac:dyDescent="0.25">
      <c r="A52" t="s">
        <v>179</v>
      </c>
      <c r="B52" t="s">
        <v>215</v>
      </c>
      <c r="C52" t="s">
        <v>108</v>
      </c>
      <c r="D52">
        <v>56.2</v>
      </c>
      <c r="E52">
        <v>25</v>
      </c>
      <c r="F52" t="s">
        <v>227</v>
      </c>
      <c r="G52">
        <f>+D52/E52</f>
        <v>2.2480000000000002</v>
      </c>
      <c r="H52" t="s">
        <v>179</v>
      </c>
      <c r="I52" t="s">
        <v>145</v>
      </c>
      <c r="J52" t="s">
        <v>64</v>
      </c>
      <c r="K52">
        <v>-1</v>
      </c>
      <c r="L52" t="s">
        <v>110</v>
      </c>
      <c r="M52">
        <v>0.2</v>
      </c>
    </row>
    <row r="53" spans="1:13" x14ac:dyDescent="0.25">
      <c r="A53" t="s">
        <v>183</v>
      </c>
      <c r="B53" t="s">
        <v>215</v>
      </c>
      <c r="C53" t="s">
        <v>108</v>
      </c>
      <c r="D53">
        <v>46.5</v>
      </c>
      <c r="E53">
        <v>5</v>
      </c>
      <c r="F53" t="s">
        <v>227</v>
      </c>
      <c r="G53">
        <f>+D53/E53</f>
        <v>9.3000000000000007</v>
      </c>
      <c r="H53" t="s">
        <v>183</v>
      </c>
      <c r="I53" t="s">
        <v>147</v>
      </c>
      <c r="J53" t="s">
        <v>67</v>
      </c>
      <c r="K53">
        <v>-1</v>
      </c>
      <c r="L53" t="s">
        <v>110</v>
      </c>
      <c r="M53">
        <v>0.7</v>
      </c>
    </row>
    <row r="54" spans="1:13" x14ac:dyDescent="0.25">
      <c r="A54" t="s">
        <v>205</v>
      </c>
      <c r="B54" t="s">
        <v>215</v>
      </c>
      <c r="C54" t="s">
        <v>108</v>
      </c>
      <c r="D54">
        <v>83.2</v>
      </c>
      <c r="E54">
        <v>5</v>
      </c>
      <c r="F54" t="s">
        <v>227</v>
      </c>
      <c r="G54">
        <f>+D54/E54</f>
        <v>16.64</v>
      </c>
      <c r="H54" t="s">
        <v>205</v>
      </c>
      <c r="I54" t="s">
        <v>148</v>
      </c>
      <c r="J54" t="s">
        <v>70</v>
      </c>
      <c r="K54">
        <v>-1</v>
      </c>
      <c r="L54" t="s">
        <v>114</v>
      </c>
      <c r="M54">
        <v>0</v>
      </c>
    </row>
    <row r="55" spans="1:13" x14ac:dyDescent="0.25">
      <c r="A55" t="s">
        <v>207</v>
      </c>
      <c r="B55" t="s">
        <v>215</v>
      </c>
      <c r="C55" t="s">
        <v>108</v>
      </c>
      <c r="D55">
        <v>48.5</v>
      </c>
      <c r="E55">
        <v>5</v>
      </c>
      <c r="F55" t="s">
        <v>227</v>
      </c>
      <c r="G55">
        <f>+D55/E55</f>
        <v>9.6999999999999993</v>
      </c>
      <c r="H55" t="s">
        <v>207</v>
      </c>
      <c r="I55" t="s">
        <v>149</v>
      </c>
      <c r="J55" t="s">
        <v>73</v>
      </c>
      <c r="K55">
        <v>-1</v>
      </c>
      <c r="L55" t="s">
        <v>114</v>
      </c>
      <c r="M55">
        <v>0</v>
      </c>
    </row>
    <row r="56" spans="1:13" x14ac:dyDescent="0.25">
      <c r="A56" t="s">
        <v>197</v>
      </c>
      <c r="B56" t="s">
        <v>215</v>
      </c>
      <c r="C56" t="s">
        <v>108</v>
      </c>
      <c r="D56">
        <v>63.5</v>
      </c>
      <c r="E56">
        <v>1</v>
      </c>
      <c r="G56">
        <f>+D56/E56</f>
        <v>63.5</v>
      </c>
      <c r="H56" t="s">
        <v>197</v>
      </c>
      <c r="I56" t="s">
        <v>151</v>
      </c>
      <c r="J56" t="s">
        <v>78</v>
      </c>
      <c r="K56">
        <v>-1</v>
      </c>
      <c r="L56" t="s">
        <v>110</v>
      </c>
      <c r="M56">
        <v>0.1</v>
      </c>
    </row>
    <row r="57" spans="1:13" x14ac:dyDescent="0.25">
      <c r="A57" t="s">
        <v>159</v>
      </c>
      <c r="B57" t="s">
        <v>216</v>
      </c>
      <c r="C57" t="s">
        <v>108</v>
      </c>
      <c r="D57">
        <v>44.9</v>
      </c>
      <c r="E57">
        <v>25</v>
      </c>
      <c r="F57" t="s">
        <v>227</v>
      </c>
      <c r="G57">
        <f>+D57/E57</f>
        <v>1.796</v>
      </c>
      <c r="H57" t="s">
        <v>159</v>
      </c>
      <c r="I57" t="s">
        <v>20</v>
      </c>
      <c r="J57" t="s">
        <v>21</v>
      </c>
    </row>
    <row r="58" spans="1:13" x14ac:dyDescent="0.25">
      <c r="A58" t="s">
        <v>87</v>
      </c>
      <c r="B58" t="s">
        <v>216</v>
      </c>
      <c r="C58" t="s">
        <v>108</v>
      </c>
      <c r="D58">
        <v>49</v>
      </c>
      <c r="E58">
        <v>100</v>
      </c>
      <c r="F58" t="s">
        <v>228</v>
      </c>
      <c r="G58">
        <f>+D58/E58</f>
        <v>0.49</v>
      </c>
      <c r="H58" t="s">
        <v>86</v>
      </c>
      <c r="I58" t="s">
        <v>22</v>
      </c>
      <c r="J58" t="s">
        <v>23</v>
      </c>
    </row>
    <row r="59" spans="1:13" x14ac:dyDescent="0.25">
      <c r="A59" t="s">
        <v>160</v>
      </c>
      <c r="B59" t="s">
        <v>216</v>
      </c>
      <c r="C59" t="s">
        <v>108</v>
      </c>
      <c r="D59">
        <v>27</v>
      </c>
      <c r="E59">
        <v>5</v>
      </c>
      <c r="F59" t="s">
        <v>227</v>
      </c>
      <c r="G59">
        <f>+D59/E59</f>
        <v>5.4</v>
      </c>
      <c r="H59" t="s">
        <v>160</v>
      </c>
      <c r="I59" t="s">
        <v>24</v>
      </c>
      <c r="J59" t="s">
        <v>25</v>
      </c>
    </row>
    <row r="60" spans="1:13" x14ac:dyDescent="0.25">
      <c r="A60" t="s">
        <v>161</v>
      </c>
      <c r="B60" t="s">
        <v>216</v>
      </c>
      <c r="C60" t="s">
        <v>108</v>
      </c>
      <c r="D60">
        <v>26.3</v>
      </c>
      <c r="E60">
        <v>25</v>
      </c>
      <c r="F60" t="s">
        <v>227</v>
      </c>
      <c r="G60">
        <f>+D60/E60</f>
        <v>1.052</v>
      </c>
      <c r="H60" t="s">
        <v>161</v>
      </c>
      <c r="I60" t="s">
        <v>26</v>
      </c>
      <c r="J60" t="s">
        <v>27</v>
      </c>
    </row>
    <row r="61" spans="1:13" x14ac:dyDescent="0.25">
      <c r="A61" t="s">
        <v>162</v>
      </c>
      <c r="B61" t="s">
        <v>216</v>
      </c>
      <c r="C61" t="s">
        <v>108</v>
      </c>
      <c r="D61">
        <v>40</v>
      </c>
      <c r="E61">
        <v>5</v>
      </c>
      <c r="F61" t="s">
        <v>227</v>
      </c>
      <c r="G61">
        <f>+D61/E61</f>
        <v>8</v>
      </c>
      <c r="H61" t="s">
        <v>162</v>
      </c>
      <c r="I61" t="s">
        <v>28</v>
      </c>
      <c r="J61" t="s">
        <v>29</v>
      </c>
    </row>
    <row r="62" spans="1:13" x14ac:dyDescent="0.25">
      <c r="A62" t="s">
        <v>163</v>
      </c>
      <c r="B62" t="s">
        <v>216</v>
      </c>
      <c r="C62" t="s">
        <v>108</v>
      </c>
      <c r="D62">
        <v>33.4</v>
      </c>
      <c r="E62">
        <v>25</v>
      </c>
      <c r="F62" t="s">
        <v>227</v>
      </c>
      <c r="G62">
        <f>+D62/E62</f>
        <v>1.3359999999999999</v>
      </c>
      <c r="H62" t="s">
        <v>163</v>
      </c>
      <c r="I62" t="s">
        <v>132</v>
      </c>
      <c r="J62" t="s">
        <v>71</v>
      </c>
    </row>
    <row r="63" spans="1:13" x14ac:dyDescent="0.25">
      <c r="A63" t="s">
        <v>164</v>
      </c>
      <c r="B63" t="s">
        <v>216</v>
      </c>
      <c r="C63" t="s">
        <v>108</v>
      </c>
      <c r="D63">
        <v>120</v>
      </c>
      <c r="E63">
        <v>50</v>
      </c>
      <c r="F63" t="s">
        <v>227</v>
      </c>
      <c r="G63">
        <f>+D63/E63</f>
        <v>2.4</v>
      </c>
      <c r="H63" t="s">
        <v>164</v>
      </c>
      <c r="I63" t="s">
        <v>30</v>
      </c>
      <c r="J63" t="s">
        <v>31</v>
      </c>
    </row>
    <row r="64" spans="1:13" x14ac:dyDescent="0.25">
      <c r="A64" t="s">
        <v>165</v>
      </c>
      <c r="B64" t="s">
        <v>216</v>
      </c>
      <c r="C64" t="s">
        <v>108</v>
      </c>
      <c r="D64">
        <v>23.1</v>
      </c>
      <c r="E64">
        <v>100</v>
      </c>
      <c r="F64" t="s">
        <v>227</v>
      </c>
      <c r="G64">
        <f>+D64/E64</f>
        <v>0.23100000000000001</v>
      </c>
      <c r="H64" t="s">
        <v>165</v>
      </c>
      <c r="I64" t="s">
        <v>32</v>
      </c>
      <c r="J64" t="s">
        <v>33</v>
      </c>
    </row>
    <row r="65" spans="1:11" x14ac:dyDescent="0.25">
      <c r="A65" t="s">
        <v>166</v>
      </c>
      <c r="B65" t="s">
        <v>216</v>
      </c>
      <c r="C65" t="s">
        <v>108</v>
      </c>
      <c r="D65">
        <v>51.4</v>
      </c>
      <c r="E65">
        <v>25</v>
      </c>
      <c r="F65" t="s">
        <v>227</v>
      </c>
      <c r="G65">
        <f>+D65/E65</f>
        <v>2.056</v>
      </c>
      <c r="H65" t="s">
        <v>166</v>
      </c>
      <c r="I65" t="s">
        <v>34</v>
      </c>
      <c r="J65" t="s">
        <v>35</v>
      </c>
    </row>
    <row r="66" spans="1:11" x14ac:dyDescent="0.25">
      <c r="A66" t="s">
        <v>167</v>
      </c>
      <c r="B66" t="s">
        <v>216</v>
      </c>
      <c r="C66" t="s">
        <v>108</v>
      </c>
      <c r="D66">
        <v>116</v>
      </c>
      <c r="E66">
        <v>100</v>
      </c>
      <c r="F66" t="s">
        <v>228</v>
      </c>
      <c r="G66">
        <f>+D66/E66</f>
        <v>1.1599999999999999</v>
      </c>
      <c r="H66" t="s">
        <v>167</v>
      </c>
      <c r="I66" t="s">
        <v>36</v>
      </c>
      <c r="J66" t="s">
        <v>37</v>
      </c>
    </row>
    <row r="67" spans="1:11" x14ac:dyDescent="0.25">
      <c r="A67" t="s">
        <v>168</v>
      </c>
      <c r="B67" t="s">
        <v>216</v>
      </c>
      <c r="C67" t="s">
        <v>108</v>
      </c>
      <c r="D67">
        <v>188</v>
      </c>
      <c r="E67">
        <v>25</v>
      </c>
      <c r="F67" t="s">
        <v>227</v>
      </c>
      <c r="G67">
        <f>+D67/E67</f>
        <v>7.52</v>
      </c>
      <c r="H67" t="s">
        <v>168</v>
      </c>
      <c r="I67" t="s">
        <v>0</v>
      </c>
      <c r="J67" t="s">
        <v>1</v>
      </c>
    </row>
    <row r="68" spans="1:11" x14ac:dyDescent="0.25">
      <c r="A68" t="s">
        <v>169</v>
      </c>
      <c r="B68" t="s">
        <v>216</v>
      </c>
      <c r="C68" t="s">
        <v>108</v>
      </c>
      <c r="D68">
        <v>80</v>
      </c>
      <c r="E68">
        <v>100</v>
      </c>
      <c r="F68" t="s">
        <v>227</v>
      </c>
      <c r="G68">
        <f>+D68/E68</f>
        <v>0.8</v>
      </c>
      <c r="H68" t="s">
        <v>169</v>
      </c>
      <c r="I68" t="s">
        <v>2</v>
      </c>
      <c r="J68" t="s">
        <v>3</v>
      </c>
    </row>
    <row r="69" spans="1:11" x14ac:dyDescent="0.25">
      <c r="A69" t="s">
        <v>170</v>
      </c>
      <c r="B69" t="s">
        <v>216</v>
      </c>
      <c r="C69" t="s">
        <v>108</v>
      </c>
      <c r="D69">
        <v>27.6</v>
      </c>
      <c r="E69">
        <v>5</v>
      </c>
      <c r="F69" t="s">
        <v>227</v>
      </c>
      <c r="G69">
        <f>+D69/E69</f>
        <v>5.5200000000000005</v>
      </c>
      <c r="H69" t="s">
        <v>170</v>
      </c>
      <c r="I69" t="s">
        <v>124</v>
      </c>
      <c r="J69" t="s">
        <v>98</v>
      </c>
    </row>
    <row r="71" spans="1:11" x14ac:dyDescent="0.25">
      <c r="J71" t="s">
        <v>4</v>
      </c>
      <c r="K71">
        <f>COUNTIF(K2:K56,"&lt;0")</f>
        <v>12</v>
      </c>
    </row>
    <row r="72" spans="1:11" x14ac:dyDescent="0.25">
      <c r="J72" t="s">
        <v>5</v>
      </c>
      <c r="K72">
        <f>COUNTIF(K2:K56,"=0")</f>
        <v>16</v>
      </c>
    </row>
    <row r="73" spans="1:11" x14ac:dyDescent="0.25">
      <c r="J73" t="s">
        <v>6</v>
      </c>
      <c r="K73">
        <f>COUNTIF(K2:K56,"&gt;0")</f>
        <v>27</v>
      </c>
    </row>
  </sheetData>
  <sortState ref="A2:N56">
    <sortCondition descending="1" ref="K2:K56"/>
  </sortState>
  <phoneticPr fontId="1" type="noConversion"/>
  <pageMargins left="0.7" right="0.7" top="0.75" bottom="0.75" header="0.3" footer="0.3"/>
  <pageSetup orientation="portrait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P30"/>
  <sheetViews>
    <sheetView workbookViewId="0">
      <selection activeCell="G23" sqref="G23"/>
    </sheetView>
  </sheetViews>
  <sheetFormatPr defaultRowHeight="15" x14ac:dyDescent="0.25"/>
  <cols>
    <col min="4" max="4" width="10.28515625" bestFit="1" customWidth="1"/>
    <col min="11" max="11" width="10.28515625" bestFit="1" customWidth="1"/>
  </cols>
  <sheetData>
    <row r="2" spans="2:16" x14ac:dyDescent="0.25">
      <c r="B2" s="7" t="s">
        <v>239</v>
      </c>
      <c r="D2" t="s">
        <v>238</v>
      </c>
    </row>
    <row r="3" spans="2:16" ht="15.75" thickBot="1" x14ac:dyDescent="0.3">
      <c r="C3" t="s">
        <v>230</v>
      </c>
      <c r="D3" t="s">
        <v>231</v>
      </c>
      <c r="E3" t="s">
        <v>232</v>
      </c>
      <c r="F3" t="s">
        <v>216</v>
      </c>
      <c r="J3" t="s">
        <v>230</v>
      </c>
      <c r="N3" t="s">
        <v>231</v>
      </c>
    </row>
    <row r="4" spans="2:16" x14ac:dyDescent="0.25">
      <c r="C4">
        <v>0.23100000000000001</v>
      </c>
      <c r="D4">
        <v>0.76700000000000002</v>
      </c>
      <c r="E4">
        <v>11.72</v>
      </c>
      <c r="F4">
        <v>1.796</v>
      </c>
      <c r="J4" s="5" t="s">
        <v>233</v>
      </c>
      <c r="K4" s="5" t="s">
        <v>235</v>
      </c>
      <c r="L4" t="s">
        <v>236</v>
      </c>
      <c r="N4" s="5" t="s">
        <v>233</v>
      </c>
      <c r="O4" s="5" t="s">
        <v>235</v>
      </c>
      <c r="P4" t="s">
        <v>236</v>
      </c>
    </row>
    <row r="5" spans="2:16" x14ac:dyDescent="0.25">
      <c r="C5">
        <v>1.0840000000000001</v>
      </c>
      <c r="D5">
        <v>3.82</v>
      </c>
      <c r="E5">
        <v>36.4</v>
      </c>
      <c r="F5">
        <v>0.49</v>
      </c>
      <c r="J5" s="2">
        <v>1</v>
      </c>
      <c r="K5" s="3">
        <v>8</v>
      </c>
      <c r="L5">
        <f>+K5/K$12</f>
        <v>0.29629629629629628</v>
      </c>
      <c r="N5" s="2">
        <v>1</v>
      </c>
      <c r="O5" s="3">
        <v>4</v>
      </c>
      <c r="P5">
        <f>+O5/O$12</f>
        <v>0.25</v>
      </c>
    </row>
    <row r="6" spans="2:16" x14ac:dyDescent="0.25">
      <c r="C6">
        <v>1.944</v>
      </c>
      <c r="D6">
        <v>15.040000000000001</v>
      </c>
      <c r="E6">
        <v>2.3439999999999999</v>
      </c>
      <c r="F6">
        <v>5.4</v>
      </c>
      <c r="J6" s="2">
        <v>5</v>
      </c>
      <c r="K6" s="3">
        <v>13</v>
      </c>
      <c r="L6">
        <f t="shared" ref="L6:L10" si="0">+K6/K$12</f>
        <v>0.48148148148148145</v>
      </c>
      <c r="N6" s="2">
        <v>5</v>
      </c>
      <c r="O6" s="3">
        <v>5</v>
      </c>
      <c r="P6">
        <f t="shared" ref="P6:P10" si="1">+O6/O$12</f>
        <v>0.3125</v>
      </c>
    </row>
    <row r="7" spans="2:16" x14ac:dyDescent="0.25">
      <c r="C7">
        <v>1.1640000000000001</v>
      </c>
      <c r="D7">
        <v>10.940000000000001</v>
      </c>
      <c r="E7">
        <v>1.9</v>
      </c>
      <c r="F7">
        <v>1.052</v>
      </c>
      <c r="J7" s="2">
        <v>10</v>
      </c>
      <c r="K7" s="3">
        <v>2</v>
      </c>
      <c r="L7">
        <f t="shared" si="0"/>
        <v>7.407407407407407E-2</v>
      </c>
      <c r="N7" s="2">
        <v>10</v>
      </c>
      <c r="O7" s="3">
        <v>3</v>
      </c>
      <c r="P7">
        <f t="shared" si="1"/>
        <v>0.1875</v>
      </c>
    </row>
    <row r="8" spans="2:16" x14ac:dyDescent="0.25">
      <c r="C8">
        <v>1.3319999999999999</v>
      </c>
      <c r="D8">
        <v>6.9</v>
      </c>
      <c r="E8">
        <v>1.3080000000000001</v>
      </c>
      <c r="F8">
        <v>8</v>
      </c>
      <c r="J8" s="2">
        <v>15</v>
      </c>
      <c r="K8" s="3">
        <v>3</v>
      </c>
      <c r="L8">
        <f t="shared" si="0"/>
        <v>0.1111111111111111</v>
      </c>
      <c r="N8" s="2">
        <v>15</v>
      </c>
      <c r="O8" s="3">
        <v>3</v>
      </c>
      <c r="P8">
        <f t="shared" si="1"/>
        <v>0.1875</v>
      </c>
    </row>
    <row r="9" spans="2:16" x14ac:dyDescent="0.25">
      <c r="C9">
        <v>1.8119999999999998</v>
      </c>
      <c r="D9">
        <v>0.21</v>
      </c>
      <c r="E9">
        <v>36</v>
      </c>
      <c r="F9">
        <v>1.3359999999999999</v>
      </c>
      <c r="J9" s="2">
        <v>20</v>
      </c>
      <c r="K9" s="3">
        <v>0</v>
      </c>
      <c r="L9">
        <f t="shared" si="0"/>
        <v>0</v>
      </c>
      <c r="N9" s="2">
        <v>20</v>
      </c>
      <c r="O9" s="3">
        <v>1</v>
      </c>
      <c r="P9">
        <f t="shared" si="1"/>
        <v>6.25E-2</v>
      </c>
    </row>
    <row r="10" spans="2:16" x14ac:dyDescent="0.25">
      <c r="C10">
        <v>21.4</v>
      </c>
      <c r="D10">
        <v>1.6719999999999999</v>
      </c>
      <c r="E10">
        <v>21.4</v>
      </c>
      <c r="F10">
        <v>2.4</v>
      </c>
      <c r="J10" s="2">
        <v>25</v>
      </c>
      <c r="K10" s="3">
        <v>1</v>
      </c>
      <c r="L10">
        <f t="shared" si="0"/>
        <v>3.7037037037037035E-2</v>
      </c>
      <c r="N10" s="2">
        <v>25</v>
      </c>
      <c r="O10" s="3">
        <v>0</v>
      </c>
      <c r="P10">
        <f t="shared" si="1"/>
        <v>0</v>
      </c>
    </row>
    <row r="11" spans="2:16" ht="15.75" thickBot="1" x14ac:dyDescent="0.3">
      <c r="C11">
        <v>4.0600000000000005</v>
      </c>
      <c r="D11">
        <v>0.49</v>
      </c>
      <c r="E11">
        <v>2.2480000000000002</v>
      </c>
      <c r="F11">
        <v>0.23100000000000001</v>
      </c>
      <c r="J11" s="4" t="s">
        <v>234</v>
      </c>
      <c r="K11" s="4">
        <v>0</v>
      </c>
      <c r="N11" s="4" t="s">
        <v>234</v>
      </c>
      <c r="O11" s="4">
        <v>0</v>
      </c>
    </row>
    <row r="12" spans="2:16" x14ac:dyDescent="0.25">
      <c r="C12">
        <v>5.5200000000000005</v>
      </c>
      <c r="D12">
        <v>2.88</v>
      </c>
      <c r="E12">
        <v>9.3000000000000007</v>
      </c>
      <c r="F12">
        <v>2.056</v>
      </c>
      <c r="K12">
        <f>+SUM(K5:K11)</f>
        <v>27</v>
      </c>
      <c r="O12">
        <f>+SUM(O5:O11)</f>
        <v>16</v>
      </c>
    </row>
    <row r="13" spans="2:16" x14ac:dyDescent="0.25">
      <c r="C13">
        <v>0.86699999999999999</v>
      </c>
      <c r="D13">
        <v>7.82</v>
      </c>
      <c r="E13">
        <v>16.64</v>
      </c>
      <c r="F13">
        <v>1.1599999999999999</v>
      </c>
    </row>
    <row r="14" spans="2:16" ht="15.75" thickBot="1" x14ac:dyDescent="0.3">
      <c r="C14">
        <v>5.76</v>
      </c>
      <c r="D14">
        <v>1.3359999999999999</v>
      </c>
      <c r="E14">
        <v>9.6999999999999993</v>
      </c>
      <c r="F14">
        <v>7.52</v>
      </c>
      <c r="J14" t="s">
        <v>232</v>
      </c>
      <c r="N14" t="s">
        <v>216</v>
      </c>
    </row>
    <row r="15" spans="2:16" x14ac:dyDescent="0.25">
      <c r="C15">
        <v>0.38100000000000001</v>
      </c>
      <c r="D15">
        <v>12.3</v>
      </c>
      <c r="E15">
        <v>63.5</v>
      </c>
      <c r="F15">
        <v>0.8</v>
      </c>
      <c r="J15" s="5" t="s">
        <v>233</v>
      </c>
      <c r="K15" s="5" t="s">
        <v>235</v>
      </c>
      <c r="L15" t="s">
        <v>236</v>
      </c>
      <c r="N15" s="5" t="s">
        <v>233</v>
      </c>
      <c r="O15" s="5" t="s">
        <v>235</v>
      </c>
      <c r="P15" t="s">
        <v>236</v>
      </c>
    </row>
    <row r="16" spans="2:16" x14ac:dyDescent="0.25">
      <c r="C16">
        <v>0.29499999999999998</v>
      </c>
      <c r="D16">
        <v>9.5</v>
      </c>
      <c r="F16">
        <v>5.5200000000000005</v>
      </c>
      <c r="J16" s="2">
        <v>1</v>
      </c>
      <c r="K16" s="3">
        <v>0</v>
      </c>
      <c r="L16">
        <f>K16/K$23</f>
        <v>0</v>
      </c>
      <c r="N16" s="2">
        <v>1</v>
      </c>
      <c r="O16" s="3">
        <v>3</v>
      </c>
      <c r="P16">
        <f>O16/O$23</f>
        <v>0.23076923076923078</v>
      </c>
    </row>
    <row r="17" spans="3:16" x14ac:dyDescent="0.25">
      <c r="C17">
        <v>0.30499999999999999</v>
      </c>
      <c r="D17">
        <v>3.6</v>
      </c>
      <c r="J17" s="2">
        <v>5</v>
      </c>
      <c r="K17" s="3">
        <v>4</v>
      </c>
      <c r="L17">
        <f t="shared" ref="L17:L22" si="2">K17/K$23</f>
        <v>0.33333333333333331</v>
      </c>
      <c r="N17" s="2">
        <v>5</v>
      </c>
      <c r="O17" s="3">
        <v>6</v>
      </c>
      <c r="P17">
        <f t="shared" ref="P17:P22" si="3">O17/O$23</f>
        <v>0.46153846153846156</v>
      </c>
    </row>
    <row r="18" spans="3:16" x14ac:dyDescent="0.25">
      <c r="C18">
        <v>3.6399999999999997</v>
      </c>
      <c r="D18">
        <v>0.21600000000000003</v>
      </c>
      <c r="J18" s="2">
        <v>10</v>
      </c>
      <c r="K18" s="3">
        <v>2</v>
      </c>
      <c r="L18">
        <f t="shared" si="2"/>
        <v>0.16666666666666666</v>
      </c>
      <c r="N18" s="2">
        <v>10</v>
      </c>
      <c r="O18" s="3">
        <v>4</v>
      </c>
      <c r="P18">
        <f t="shared" si="3"/>
        <v>0.30769230769230771</v>
      </c>
    </row>
    <row r="19" spans="3:16" x14ac:dyDescent="0.25">
      <c r="C19">
        <v>0.24280000000000002</v>
      </c>
      <c r="D19">
        <v>12.379999999999999</v>
      </c>
      <c r="J19" s="2">
        <v>15</v>
      </c>
      <c r="K19" s="3">
        <v>1</v>
      </c>
      <c r="L19">
        <f t="shared" si="2"/>
        <v>8.3333333333333329E-2</v>
      </c>
      <c r="N19" s="2">
        <v>15</v>
      </c>
      <c r="O19" s="3">
        <v>0</v>
      </c>
      <c r="P19">
        <f t="shared" si="3"/>
        <v>0</v>
      </c>
    </row>
    <row r="20" spans="3:16" x14ac:dyDescent="0.25">
      <c r="C20">
        <v>1.39</v>
      </c>
      <c r="J20" s="2">
        <v>20</v>
      </c>
      <c r="K20" s="3">
        <v>1</v>
      </c>
      <c r="L20">
        <f t="shared" si="2"/>
        <v>8.3333333333333329E-2</v>
      </c>
      <c r="N20" s="2">
        <v>20</v>
      </c>
      <c r="O20" s="3">
        <v>0</v>
      </c>
      <c r="P20">
        <f t="shared" si="3"/>
        <v>0</v>
      </c>
    </row>
    <row r="21" spans="3:16" x14ac:dyDescent="0.25">
      <c r="C21">
        <v>11.22</v>
      </c>
      <c r="J21" s="2">
        <v>25</v>
      </c>
      <c r="K21" s="3">
        <v>1</v>
      </c>
      <c r="L21">
        <f t="shared" si="2"/>
        <v>8.3333333333333329E-2</v>
      </c>
      <c r="N21" s="2">
        <v>25</v>
      </c>
      <c r="O21" s="3">
        <v>0</v>
      </c>
      <c r="P21">
        <f t="shared" si="3"/>
        <v>0</v>
      </c>
    </row>
    <row r="22" spans="3:16" ht="15.75" thickBot="1" x14ac:dyDescent="0.3">
      <c r="C22">
        <v>4.7</v>
      </c>
      <c r="J22" s="4" t="s">
        <v>237</v>
      </c>
      <c r="K22" s="4">
        <v>3</v>
      </c>
      <c r="L22">
        <f t="shared" si="2"/>
        <v>0.25</v>
      </c>
      <c r="N22" s="4" t="s">
        <v>234</v>
      </c>
      <c r="O22" s="4">
        <v>0</v>
      </c>
      <c r="P22">
        <f t="shared" si="3"/>
        <v>0</v>
      </c>
    </row>
    <row r="23" spans="3:16" x14ac:dyDescent="0.25">
      <c r="C23">
        <v>1.6559999999999999</v>
      </c>
      <c r="J23" s="3"/>
      <c r="K23" s="3">
        <f>SUM(K16:K22)</f>
        <v>12</v>
      </c>
      <c r="N23" s="3"/>
      <c r="O23" s="3">
        <f>SUM(O16:O22)</f>
        <v>13</v>
      </c>
    </row>
    <row r="24" spans="3:16" x14ac:dyDescent="0.25">
      <c r="C24">
        <v>1.66</v>
      </c>
      <c r="I24" s="6"/>
      <c r="J24" s="6"/>
      <c r="K24" s="6"/>
      <c r="L24" s="6"/>
      <c r="M24" s="6"/>
      <c r="N24" s="6"/>
      <c r="O24" s="6"/>
    </row>
    <row r="25" spans="3:16" x14ac:dyDescent="0.25">
      <c r="C25">
        <v>0.25700000000000001</v>
      </c>
    </row>
    <row r="26" spans="3:16" x14ac:dyDescent="0.25">
      <c r="C26">
        <v>1.01</v>
      </c>
    </row>
    <row r="27" spans="3:16" x14ac:dyDescent="0.25">
      <c r="C27">
        <v>0.23100000000000001</v>
      </c>
    </row>
    <row r="28" spans="3:16" x14ac:dyDescent="0.25">
      <c r="C28">
        <v>14.3</v>
      </c>
    </row>
    <row r="29" spans="3:16" x14ac:dyDescent="0.25">
      <c r="C29">
        <v>3.97</v>
      </c>
    </row>
    <row r="30" spans="3:16" x14ac:dyDescent="0.25">
      <c r="C30">
        <v>10.86</v>
      </c>
    </row>
  </sheetData>
  <sortState ref="N16:N21">
    <sortCondition ref="N1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amines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Norquist</dc:creator>
  <cp:lastModifiedBy>Alexander Norquist</cp:lastModifiedBy>
  <dcterms:created xsi:type="dcterms:W3CDTF">2018-11-13T15:18:38Z</dcterms:created>
  <dcterms:modified xsi:type="dcterms:W3CDTF">2018-11-27T15:48:22Z</dcterms:modified>
</cp:coreProperties>
</file>